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55" yWindow="210" windowWidth="20610" windowHeight="11280" tabRatio="890"/>
  </bookViews>
  <sheets>
    <sheet name="Groundwater" sheetId="8" r:id="rId1"/>
    <sheet name="Historical Data" sheetId="25" r:id="rId2"/>
    <sheet name="Field Data" sheetId="26" r:id="rId3"/>
    <sheet name="Hold Time " sheetId="24" r:id="rId4"/>
  </sheets>
  <definedNames>
    <definedName name="_xlnm._FilterDatabase" localSheetId="0" hidden="1">Groundwater!#REF!</definedName>
    <definedName name="_xlnm._FilterDatabase" localSheetId="3" hidden="1">'Hold Time '!$A$1:$J$26</definedName>
    <definedName name="_xlnm.Print_Area" localSheetId="0">Groundwater!$A$1:$R$67</definedName>
    <definedName name="Z_A8A2BF21_5B2F_4BFD_8C7F_6D77F8E185CF_.wvu.PrintArea" localSheetId="0" hidden="1">Groundwater!$A$1:$R$67</definedName>
  </definedNames>
  <calcPr calcId="145621"/>
  <customWorkbookViews>
    <customWorkbookView name="Sanders, Kelli - Personal View" guid="{A8A2BF21-5B2F-4BFD-8C7F-6D77F8E185CF}" mergeInterval="0" personalView="1" maximized="1" windowWidth="1264" windowHeight="794" tabRatio="824" activeSheetId="1"/>
  </customWorkbookViews>
</workbook>
</file>

<file path=xl/calcChain.xml><?xml version="1.0" encoding="utf-8"?>
<calcChain xmlns="http://schemas.openxmlformats.org/spreadsheetml/2006/main">
  <c r="L5" i="24" l="1"/>
  <c r="I5" i="24"/>
  <c r="K5" i="24" s="1"/>
  <c r="H5" i="24"/>
  <c r="L26" i="24" l="1"/>
  <c r="I26" i="24"/>
  <c r="K26" i="24" s="1"/>
  <c r="H26" i="24"/>
  <c r="L25" i="24"/>
  <c r="I25" i="24"/>
  <c r="K25" i="24" s="1"/>
  <c r="H25" i="24"/>
  <c r="L24" i="24"/>
  <c r="I24" i="24"/>
  <c r="K24" i="24" s="1"/>
  <c r="H24" i="24"/>
  <c r="L23" i="24"/>
  <c r="I23" i="24"/>
  <c r="K23" i="24" s="1"/>
  <c r="H23" i="24"/>
  <c r="L22" i="24"/>
  <c r="I22" i="24"/>
  <c r="K22" i="24" s="1"/>
  <c r="H22" i="24"/>
  <c r="L21" i="24"/>
  <c r="I21" i="24"/>
  <c r="K21" i="24" s="1"/>
  <c r="H21" i="24"/>
  <c r="L20" i="24"/>
  <c r="I20" i="24"/>
  <c r="K20" i="24" s="1"/>
  <c r="H20" i="24"/>
  <c r="L19" i="24"/>
  <c r="I19" i="24"/>
  <c r="K19" i="24" s="1"/>
  <c r="H19" i="24"/>
  <c r="L18" i="24"/>
  <c r="I18" i="24"/>
  <c r="K18" i="24" s="1"/>
  <c r="H18" i="24"/>
  <c r="L17" i="24"/>
  <c r="I17" i="24"/>
  <c r="K17" i="24" s="1"/>
  <c r="H17" i="24"/>
  <c r="L16" i="24"/>
  <c r="I16" i="24"/>
  <c r="K16" i="24" s="1"/>
  <c r="H16" i="24"/>
  <c r="L15" i="24"/>
  <c r="I15" i="24"/>
  <c r="K15" i="24" s="1"/>
  <c r="H15" i="24"/>
  <c r="L14" i="24"/>
  <c r="I14" i="24"/>
  <c r="K14" i="24" s="1"/>
  <c r="H14" i="24"/>
  <c r="L13" i="24"/>
  <c r="I13" i="24"/>
  <c r="K13" i="24" s="1"/>
  <c r="H13" i="24"/>
  <c r="L12" i="24"/>
  <c r="I12" i="24"/>
  <c r="K12" i="24" s="1"/>
  <c r="H12" i="24"/>
  <c r="L11" i="24"/>
  <c r="I11" i="24"/>
  <c r="K11" i="24" s="1"/>
  <c r="H11" i="24"/>
  <c r="L10" i="24"/>
  <c r="I10" i="24"/>
  <c r="K10" i="24" s="1"/>
  <c r="H10" i="24"/>
  <c r="L9" i="24"/>
  <c r="I9" i="24"/>
  <c r="K9" i="24" s="1"/>
  <c r="H9" i="24"/>
  <c r="L8" i="24"/>
  <c r="I8" i="24"/>
  <c r="K8" i="24" s="1"/>
  <c r="H8" i="24"/>
  <c r="L7" i="24"/>
  <c r="I7" i="24"/>
  <c r="K7" i="24" s="1"/>
  <c r="H7" i="24"/>
  <c r="L6" i="24"/>
  <c r="I6" i="24"/>
  <c r="K6" i="24" s="1"/>
  <c r="H6" i="24"/>
  <c r="L4" i="24"/>
  <c r="I4" i="24"/>
  <c r="K4" i="24" s="1"/>
  <c r="H4" i="24"/>
  <c r="L3" i="24"/>
  <c r="I3" i="24"/>
  <c r="K3" i="24" s="1"/>
  <c r="H3" i="24"/>
  <c r="L2" i="24"/>
  <c r="I2" i="24"/>
  <c r="K2" i="24" s="1"/>
  <c r="H2" i="24"/>
  <c r="K8" i="8" l="1"/>
</calcChain>
</file>

<file path=xl/sharedStrings.xml><?xml version="1.0" encoding="utf-8"?>
<sst xmlns="http://schemas.openxmlformats.org/spreadsheetml/2006/main" count="812" uniqueCount="219">
  <si>
    <t>Site:</t>
  </si>
  <si>
    <t>Method</t>
  </si>
  <si>
    <t>Report Date:</t>
  </si>
  <si>
    <t>75-125%</t>
  </si>
  <si>
    <t>85-115%</t>
  </si>
  <si>
    <t>Dissolved Metals</t>
  </si>
  <si>
    <t>NA / 6 months</t>
  </si>
  <si>
    <t>Arsenic, Diss, ICP-MS</t>
  </si>
  <si>
    <t>Chromium, Diss, ICP-MS</t>
  </si>
  <si>
    <t>Copper, Diss, ICP-MS</t>
  </si>
  <si>
    <t>Lead, Diss, ICP-MS</t>
  </si>
  <si>
    <t>Nickel, Diss, ICP-MS</t>
  </si>
  <si>
    <t>Zinc, Diss, ICP-MS</t>
  </si>
  <si>
    <t>Spike Blank (% Rec)</t>
  </si>
  <si>
    <t>NA - Not Analyzed</t>
  </si>
  <si>
    <t>Lab Sample #:</t>
  </si>
  <si>
    <t>Field QA/QC Samples:</t>
  </si>
  <si>
    <t>Mercury, Diss, CVAA</t>
  </si>
  <si>
    <t>Monitoring Wells/Stations:</t>
  </si>
  <si>
    <t>Cadmium, Diss, ICP-MS</t>
  </si>
  <si>
    <t>0.01 mg/L</t>
  </si>
  <si>
    <t>0.001 mg/L</t>
  </si>
  <si>
    <t>0.005 mg/L</t>
  </si>
  <si>
    <t>0.002 mg/L</t>
  </si>
  <si>
    <t>0.004 mg/L</t>
  </si>
  <si>
    <t>0.015 mg/L</t>
  </si>
  <si>
    <t>0.0001 mg/L</t>
  </si>
  <si>
    <t>Method Blank</t>
  </si>
  <si>
    <t>Lab Duplicates (% Rec)</t>
  </si>
  <si>
    <t>0-20%</t>
  </si>
  <si>
    <t>Calcium, Diss, ICP-MS</t>
  </si>
  <si>
    <t>Magnesium, Diss, ICP-MS</t>
  </si>
  <si>
    <t>Manganese, Diss, ICP-MS</t>
  </si>
  <si>
    <t>Data Completeness (%):</t>
  </si>
  <si>
    <t>sys_sample_code</t>
  </si>
  <si>
    <t>sys_loc_code</t>
  </si>
  <si>
    <t>Analyzed within Hold Time? (Y/N)</t>
  </si>
  <si>
    <r>
      <t>1</t>
    </r>
    <r>
      <rPr>
        <sz val="9"/>
        <rFont val="Tahoma"/>
        <family val="2"/>
      </rPr>
      <t xml:space="preserve"> Contract Specific Reporting Limits</t>
    </r>
  </si>
  <si>
    <r>
      <t>Reporting Limits</t>
    </r>
    <r>
      <rPr>
        <vertAlign val="superscript"/>
        <sz val="9"/>
        <rFont val="Tahoma"/>
        <family val="2"/>
      </rPr>
      <t>1</t>
    </r>
  </si>
  <si>
    <t>COC (SDG) #:</t>
  </si>
  <si>
    <t>Deviations from QAPP:</t>
  </si>
  <si>
    <t>Corrective Action Advised:</t>
  </si>
  <si>
    <t>Quality Control Specs:</t>
  </si>
  <si>
    <t>Sample Date(s):</t>
  </si>
  <si>
    <t>Reviewed By:</t>
  </si>
  <si>
    <t>Sample ID</t>
  </si>
  <si>
    <t>Analysis Method                   (Copied from Tst.csv)</t>
  </si>
  <si>
    <t>Prep Method                 (Copied from Tst.csv)</t>
  </si>
  <si>
    <t>Analyte</t>
  </si>
  <si>
    <t>Date/Time Collected</t>
  </si>
  <si>
    <t>Date/Time Prepped</t>
  </si>
  <si>
    <t>Date/Time Analyzed</t>
  </si>
  <si>
    <t>Analysis Hold Time (Hours)</t>
  </si>
  <si>
    <t>Analysis Hold Time (Days)</t>
  </si>
  <si>
    <t>Maximum Allowable Analysis Hold Time (Days)</t>
  </si>
  <si>
    <t>Analysis Hold Time vs. Max Allowable Analysis Hold Time (Days)</t>
  </si>
  <si>
    <t>Prep Hold Time (Days)</t>
  </si>
  <si>
    <t>Maximum Allowable Prep Hold Time (Days)</t>
  </si>
  <si>
    <t>NA</t>
  </si>
  <si>
    <t>Total Metals</t>
  </si>
  <si>
    <t>SW7470A</t>
  </si>
  <si>
    <t>Green =</t>
  </si>
  <si>
    <t xml:space="preserve">Red = </t>
  </si>
  <si>
    <t>Within Hold Time</t>
  </si>
  <si>
    <t>Outside Hold Time</t>
  </si>
  <si>
    <t>Iron, Diss, ICP-MS</t>
  </si>
  <si>
    <t>Potassium, Diss, ICP-MS</t>
  </si>
  <si>
    <t>Silver, Diss, ICP-MS</t>
  </si>
  <si>
    <t>Sodium, Diss, ICP-MS</t>
  </si>
  <si>
    <t>Thallium, Diss, ICP-MS</t>
  </si>
  <si>
    <t>Antimony, Diss, ICP-MS</t>
  </si>
  <si>
    <t>Barium, Diss, ICP-MS</t>
  </si>
  <si>
    <t>Beryllium, Diss, ICP-MS</t>
  </si>
  <si>
    <t>Cobalt, Diss, ICP-MS</t>
  </si>
  <si>
    <t>Vanadium, Diss, ICP-MS</t>
  </si>
  <si>
    <t>Selenium, Diss, ICP-MS</t>
  </si>
  <si>
    <t>0.3 mg/L</t>
  </si>
  <si>
    <t>0.003 mg/L</t>
  </si>
  <si>
    <t>0.05 mg/L</t>
  </si>
  <si>
    <t>SB (% Rec Limits)</t>
  </si>
  <si>
    <t>Storage / Preservation Techniques</t>
  </si>
  <si>
    <t>Prep / Analysis Hold Times</t>
  </si>
  <si>
    <r>
      <t>Filter w/in 15 min of collecting sample, then Add HNO</t>
    </r>
    <r>
      <rPr>
        <vertAlign val="subscript"/>
        <sz val="9"/>
        <rFont val="Tahoma"/>
        <family val="2"/>
      </rPr>
      <t>3</t>
    </r>
    <r>
      <rPr>
        <sz val="9"/>
        <rFont val="Tahoma"/>
        <family val="2"/>
      </rPr>
      <t xml:space="preserve"> to pH &lt;2. Transport on ice.</t>
    </r>
  </si>
  <si>
    <t>SW 6020A</t>
  </si>
  <si>
    <t>SW 7470A</t>
  </si>
  <si>
    <t>28 Days/ 28 Days</t>
  </si>
  <si>
    <t>Filter w/in 15 min of collecting sample, then Add HNO3 to pH &lt;2. Transport on ice.</t>
  </si>
  <si>
    <t>Environmental Monitoring SAP for Cedar Hills Regional Landfill Appendix A??</t>
  </si>
  <si>
    <r>
      <rPr>
        <b/>
        <sz val="9"/>
        <rFont val="Tahoma"/>
        <family val="2"/>
      </rPr>
      <t>Note:</t>
    </r>
    <r>
      <rPr>
        <sz val="9"/>
        <rFont val="Tahoma"/>
        <family val="2"/>
      </rPr>
      <t xml:space="preserve"> All storage, preservation and hold times were primairly based on info provided by KCEL in the "Sample_preservation_minimum_volumes._19-dec-14.xlsx", located in the S:\CLEE folder.  All other info not provided in this document was researched using appropriate EPA Method Documents.</t>
    </r>
  </si>
  <si>
    <t>Data Anomalies Noted in 2-Yr Comparison:</t>
  </si>
  <si>
    <t>Summary of KCEL Laboratory Audit Report (note any anomalies reported from the cover page(s) of lab report):</t>
  </si>
  <si>
    <t xml:space="preserve">KCSWD - Laboratory Groundwater Data Report QA Audit </t>
  </si>
  <si>
    <t>Matrix Spike (% Rec)</t>
  </si>
  <si>
    <t>MS (% Rec Limits)</t>
  </si>
  <si>
    <t>LD (RPD % Limit)</t>
  </si>
  <si>
    <t>Iron, Tot, ICP-MS</t>
  </si>
  <si>
    <t>Lead, Tot, ICP-MS</t>
  </si>
  <si>
    <t>Magnesium, Tot, ICP-MS</t>
  </si>
  <si>
    <t>Manganese, Tot, ICP-MS</t>
  </si>
  <si>
    <t>Nickel, Tot, ICP-MS</t>
  </si>
  <si>
    <t>Potassium, Tot, ICP-MS</t>
  </si>
  <si>
    <t>Silver, Tot, ICP-MS</t>
  </si>
  <si>
    <t>Sodium, Tot, ICP-MS</t>
  </si>
  <si>
    <t>Thallium, Tot, ICP-MS</t>
  </si>
  <si>
    <t>Antimony, Tot, ICP-MS</t>
  </si>
  <si>
    <t>Arsenic, Tot, ICP-MS</t>
  </si>
  <si>
    <t>Barium, Tot, ICP-MS</t>
  </si>
  <si>
    <t>Beryllium, Tot, ICP-MS</t>
  </si>
  <si>
    <t>Cadmium, Tot, ICP-MS</t>
  </si>
  <si>
    <t>Chromium, Tot, ICP-MS</t>
  </si>
  <si>
    <t>Cobalt, Tot, ICP-MS</t>
  </si>
  <si>
    <t>Copper, Tot, ICP-MS</t>
  </si>
  <si>
    <t>Vanadium, Tot, ICP-MS</t>
  </si>
  <si>
    <t>Zinc, Tot, ICP-MS</t>
  </si>
  <si>
    <t>Calcium, Tot, ICP-MS</t>
  </si>
  <si>
    <t>Selenium, Tot, ICP-MS</t>
  </si>
  <si>
    <t>Mercury, Tot, CVAA</t>
  </si>
  <si>
    <t>SW6020A</t>
  </si>
  <si>
    <t>E200.8</t>
  </si>
  <si>
    <t>E245.1</t>
  </si>
  <si>
    <t>Total Mercury</t>
  </si>
  <si>
    <t>Dissolved Mercury</t>
  </si>
  <si>
    <t>QAPP Compliant?</t>
  </si>
  <si>
    <t>Aluminum, Tot, ICP-MS</t>
  </si>
  <si>
    <t>Tin, Tot, ICP-MS</t>
  </si>
  <si>
    <t>Tin, Diss, ICP-MS</t>
  </si>
  <si>
    <t>Aluminum, Diss, ICP-MS</t>
  </si>
  <si>
    <t>Hardness, ICP-MS</t>
  </si>
  <si>
    <t>Lab/Field Data Comparison Completed?:</t>
  </si>
  <si>
    <t>Hold Time Analysis Completed?:</t>
  </si>
  <si>
    <t>(Avg) Sample Cooler Temp(s) (°C):</t>
  </si>
  <si>
    <r>
      <t xml:space="preserve"> Add HNO</t>
    </r>
    <r>
      <rPr>
        <vertAlign val="subscript"/>
        <sz val="9"/>
        <rFont val="Tahoma"/>
        <family val="2"/>
      </rPr>
      <t>3</t>
    </r>
    <r>
      <rPr>
        <sz val="9"/>
        <rFont val="Tahoma"/>
        <family val="2"/>
      </rPr>
      <t xml:space="preserve"> to pH &lt;2. Transport on ice.</t>
    </r>
  </si>
  <si>
    <t xml:space="preserve"> Add HNO3 to pH &lt;2. Transport on ice.</t>
  </si>
  <si>
    <t>Cedar Hills</t>
  </si>
  <si>
    <t>ks</t>
  </si>
  <si>
    <t>RIFS</t>
  </si>
  <si>
    <t># Analytes Validated; Delivered:</t>
  </si>
  <si>
    <t>Y</t>
  </si>
  <si>
    <t>Yes</t>
  </si>
  <si>
    <t>Historical Data Comparison Completed?:</t>
  </si>
  <si>
    <t>0.02 U</t>
  </si>
  <si>
    <t>0.002 U</t>
  </si>
  <si>
    <t>0.001 U</t>
  </si>
  <si>
    <t>0.003 U</t>
  </si>
  <si>
    <t>0.01 U</t>
  </si>
  <si>
    <t>0.0001 U</t>
  </si>
  <si>
    <t>0.001 DU</t>
  </si>
  <si>
    <t>0.005 U</t>
  </si>
  <si>
    <t>MW-EB6</t>
  </si>
  <si>
    <t>0.01 DU</t>
  </si>
  <si>
    <t>MW-30A</t>
  </si>
  <si>
    <t>EW-25</t>
  </si>
  <si>
    <t>sample_date</t>
  </si>
  <si>
    <t>T</t>
  </si>
  <si>
    <t>D</t>
  </si>
  <si>
    <t>fraction</t>
  </si>
  <si>
    <t>mg/l</t>
  </si>
  <si>
    <t>report_result_unit</t>
  </si>
  <si>
    <t>ZINC</t>
  </si>
  <si>
    <t>VANADIUM</t>
  </si>
  <si>
    <t>THALLIUM</t>
  </si>
  <si>
    <t>SODIUM</t>
  </si>
  <si>
    <t>SILVER</t>
  </si>
  <si>
    <t>SELENIUM</t>
  </si>
  <si>
    <t>POTASSIUM</t>
  </si>
  <si>
    <t>NICKEL</t>
  </si>
  <si>
    <t>MERCURY</t>
  </si>
  <si>
    <t>MANGANESE</t>
  </si>
  <si>
    <t>MAGNESIUM</t>
  </si>
  <si>
    <t>LEAD</t>
  </si>
  <si>
    <t>IRON</t>
  </si>
  <si>
    <t>COPPER</t>
  </si>
  <si>
    <t>COBALT</t>
  </si>
  <si>
    <t>CHROMIUM</t>
  </si>
  <si>
    <t>CALCIUM</t>
  </si>
  <si>
    <t>CADMIUM</t>
  </si>
  <si>
    <t>BERYLLIUM</t>
  </si>
  <si>
    <t>BARIUM</t>
  </si>
  <si>
    <t>ARSENIC</t>
  </si>
  <si>
    <t>ANTIMONY</t>
  </si>
  <si>
    <t>chemical_name</t>
  </si>
  <si>
    <t>N/A</t>
  </si>
  <si>
    <t>W30A150609RPP</t>
  </si>
  <si>
    <t>EW25150615RPP</t>
  </si>
  <si>
    <t>measurement_date</t>
  </si>
  <si>
    <t>ntu</t>
  </si>
  <si>
    <t>deg c</t>
  </si>
  <si>
    <t>pH units</t>
  </si>
  <si>
    <t>mV</t>
  </si>
  <si>
    <t>ppm</t>
  </si>
  <si>
    <t>uS/cm</t>
  </si>
  <si>
    <t>param_unit</t>
  </si>
  <si>
    <t>TURB</t>
  </si>
  <si>
    <t>TEMP</t>
  </si>
  <si>
    <t>PH (F)</t>
  </si>
  <si>
    <t>ORP</t>
  </si>
  <si>
    <t>Fe(II)</t>
  </si>
  <si>
    <t>DO</t>
  </si>
  <si>
    <t>COND (F)</t>
  </si>
  <si>
    <t>param_code</t>
  </si>
  <si>
    <t>6/8-16/2015</t>
  </si>
  <si>
    <t>13259, 13262, 13267, 13270, 13274</t>
  </si>
  <si>
    <t>L62872-1, 2, 4, 5, 6</t>
  </si>
  <si>
    <t>4.0, 4.1, 1.7, 3.3, 3.5</t>
  </si>
  <si>
    <t>WB6-150608RPP</t>
  </si>
  <si>
    <t>W47-150616RPP</t>
  </si>
  <si>
    <t>EW20150612RPP</t>
  </si>
  <si>
    <t>ALUMINUM</t>
  </si>
  <si>
    <t>TIN</t>
  </si>
  <si>
    <t>EW-20</t>
  </si>
  <si>
    <t>3.6 D</t>
  </si>
  <si>
    <t>80.1 D</t>
  </si>
  <si>
    <t>103 D</t>
  </si>
  <si>
    <t>0.045 T</t>
  </si>
  <si>
    <t>0.0262 D</t>
  </si>
  <si>
    <t>0.0017 D</t>
  </si>
  <si>
    <t>MW-47</t>
  </si>
  <si>
    <t>4.71 D</t>
  </si>
  <si>
    <t>0.369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</si>
</sst>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mmm\ d\,\ yyyy;@"/>
    <numFmt numFmtId="165" formatCode="m/d/yy\ h:mm;@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b/>
      <sz val="11"/>
      <name val="Tahoma"/>
      <family val="2"/>
    </font>
    <font>
      <sz val="9"/>
      <name val="Tahoma"/>
      <family val="2"/>
    </font>
    <font>
      <vertAlign val="subscript"/>
      <sz val="9"/>
      <name val="Tahoma"/>
      <family val="2"/>
    </font>
    <font>
      <sz val="11"/>
      <name val="Tahoma"/>
      <family val="2"/>
    </font>
    <font>
      <vertAlign val="superscript"/>
      <sz val="9"/>
      <name val="Tahoma"/>
      <family val="2"/>
    </font>
    <font>
      <sz val="12"/>
      <name val="Tahom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00B05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9"/>
      <color theme="0" tint="-4.9989318521683403E-2"/>
      <name val="Tahoma"/>
      <family val="2"/>
    </font>
    <font>
      <b/>
      <sz val="9"/>
      <name val="Tahoma"/>
      <family val="2"/>
    </font>
    <font>
      <sz val="12"/>
      <color rgb="FFFF0000"/>
      <name val="Tahoma"/>
      <family val="2"/>
    </font>
    <font>
      <b/>
      <sz val="14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</font>
    <font>
      <sz val="10"/>
      <color theme="0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4659260841701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51">
    <xf numFmtId="0" fontId="0" fillId="0" borderId="0"/>
    <xf numFmtId="0" fontId="8" fillId="0" borderId="0"/>
    <xf numFmtId="0" fontId="9" fillId="0" borderId="0"/>
    <xf numFmtId="0" fontId="9" fillId="0" borderId="0" applyBorder="0"/>
    <xf numFmtId="0" fontId="9" fillId="0" borderId="0" applyBorder="0"/>
    <xf numFmtId="0" fontId="9" fillId="0" borderId="0" applyNumberFormat="0" applyBorder="0" applyAlignment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8" fillId="0" borderId="0"/>
    <xf numFmtId="0" fontId="26" fillId="0" borderId="0" applyNumberFormat="0" applyFill="0" applyBorder="0" applyAlignment="0" applyProtection="0"/>
    <xf numFmtId="0" fontId="27" fillId="0" borderId="60" applyNumberFormat="0" applyFill="0" applyAlignment="0" applyProtection="0"/>
    <xf numFmtId="0" fontId="28" fillId="0" borderId="61" applyNumberFormat="0" applyFill="0" applyAlignment="0" applyProtection="0"/>
    <xf numFmtId="0" fontId="29" fillId="0" borderId="62" applyNumberFormat="0" applyFill="0" applyAlignment="0" applyProtection="0"/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1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8" borderId="63" applyNumberFormat="0" applyAlignment="0" applyProtection="0"/>
    <xf numFmtId="0" fontId="34" fillId="9" borderId="64" applyNumberFormat="0" applyAlignment="0" applyProtection="0"/>
    <xf numFmtId="0" fontId="35" fillId="9" borderId="63" applyNumberFormat="0" applyAlignment="0" applyProtection="0"/>
    <xf numFmtId="0" fontId="36" fillId="0" borderId="65" applyNumberFormat="0" applyFill="0" applyAlignment="0" applyProtection="0"/>
    <xf numFmtId="0" fontId="37" fillId="10" borderId="66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68" applyNumberFormat="0" applyFill="0" applyAlignment="0" applyProtection="0"/>
    <xf numFmtId="0" fontId="41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41" fillId="35" borderId="0" applyNumberFormat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0" fontId="6" fillId="0" borderId="0"/>
    <xf numFmtId="0" fontId="6" fillId="11" borderId="67" applyNumberFormat="0" applyFont="0" applyAlignment="0" applyProtection="0"/>
    <xf numFmtId="0" fontId="8" fillId="0" borderId="0"/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67" applyNumberFormat="0" applyFont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67" applyNumberFormat="0" applyFont="0" applyAlignment="0" applyProtection="0"/>
    <xf numFmtId="0" fontId="8" fillId="0" borderId="0"/>
    <xf numFmtId="0" fontId="5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9" fontId="8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67" applyNumberFormat="0" applyFont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67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67" applyNumberFormat="0" applyFont="0" applyAlignment="0" applyProtection="0"/>
    <xf numFmtId="0" fontId="4" fillId="0" borderId="0"/>
    <xf numFmtId="0" fontId="3" fillId="0" borderId="0"/>
    <xf numFmtId="0" fontId="3" fillId="0" borderId="0"/>
    <xf numFmtId="0" fontId="2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NumberFormat="0" applyBorder="0" applyAlignment="0"/>
    <xf numFmtId="0" fontId="1" fillId="0" borderId="0"/>
  </cellStyleXfs>
  <cellXfs count="205">
    <xf numFmtId="0" fontId="0" fillId="0" borderId="0" xfId="0"/>
    <xf numFmtId="0" fontId="12" fillId="0" borderId="0" xfId="1" applyFont="1" applyAlignment="1">
      <alignment vertical="center" wrapText="1"/>
    </xf>
    <xf numFmtId="0" fontId="12" fillId="0" borderId="0" xfId="1" applyFont="1" applyBorder="1" applyAlignment="1">
      <alignment horizontal="left" vertical="center" wrapText="1"/>
    </xf>
    <xf numFmtId="0" fontId="12" fillId="0" borderId="0" xfId="1" applyFont="1" applyBorder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6" fillId="0" borderId="32" xfId="1" applyFont="1" applyBorder="1" applyAlignment="1">
      <alignment horizontal="right" vertical="center"/>
    </xf>
    <xf numFmtId="0" fontId="16" fillId="0" borderId="41" xfId="1" applyFont="1" applyBorder="1" applyAlignment="1">
      <alignment horizontal="right" vertical="center" wrapText="1" indent="1"/>
    </xf>
    <xf numFmtId="49" fontId="12" fillId="0" borderId="6" xfId="1" applyNumberFormat="1" applyFont="1" applyBorder="1" applyAlignment="1">
      <alignment horizontal="center" vertical="center" wrapText="1"/>
    </xf>
    <xf numFmtId="0" fontId="15" fillId="0" borderId="23" xfId="1" applyFont="1" applyBorder="1" applyAlignment="1">
      <alignment horizontal="left" vertical="center"/>
    </xf>
    <xf numFmtId="0" fontId="22" fillId="4" borderId="0" xfId="1" applyFont="1" applyFill="1" applyBorder="1" applyAlignment="1">
      <alignment horizontal="right" vertical="center" indent="1"/>
    </xf>
    <xf numFmtId="0" fontId="12" fillId="4" borderId="0" xfId="1" applyFont="1" applyFill="1" applyBorder="1" applyAlignment="1">
      <alignment vertical="center" wrapText="1"/>
    </xf>
    <xf numFmtId="0" fontId="12" fillId="0" borderId="0" xfId="1" applyFont="1" applyAlignment="1">
      <alignment vertical="center"/>
    </xf>
    <xf numFmtId="0" fontId="12" fillId="0" borderId="43" xfId="1" applyFont="1" applyBorder="1" applyAlignment="1">
      <alignment horizontal="right" vertical="center" wrapText="1" indent="1"/>
    </xf>
    <xf numFmtId="0" fontId="12" fillId="0" borderId="47" xfId="1" applyFont="1" applyBorder="1" applyAlignment="1">
      <alignment horizontal="center" vertical="center" wrapText="1"/>
    </xf>
    <xf numFmtId="0" fontId="12" fillId="0" borderId="46" xfId="1" applyFont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14" xfId="1" applyFont="1" applyFill="1" applyBorder="1" applyAlignment="1">
      <alignment horizontal="center" vertical="center" wrapText="1"/>
    </xf>
    <xf numFmtId="0" fontId="22" fillId="4" borderId="16" xfId="1" applyFont="1" applyFill="1" applyBorder="1" applyAlignment="1">
      <alignment horizontal="center" vertical="center" wrapText="1"/>
    </xf>
    <xf numFmtId="0" fontId="22" fillId="4" borderId="18" xfId="1" applyFont="1" applyFill="1" applyBorder="1" applyAlignment="1">
      <alignment horizontal="center" vertical="center" wrapText="1"/>
    </xf>
    <xf numFmtId="0" fontId="22" fillId="4" borderId="20" xfId="1" applyFont="1" applyFill="1" applyBorder="1" applyAlignment="1">
      <alignment horizontal="center" vertical="center" wrapText="1"/>
    </xf>
    <xf numFmtId="0" fontId="11" fillId="2" borderId="32" xfId="1" applyFont="1" applyFill="1" applyBorder="1" applyAlignment="1">
      <alignment horizontal="right" vertical="center" wrapText="1" indent="1"/>
    </xf>
    <xf numFmtId="0" fontId="12" fillId="0" borderId="70" xfId="1" applyFont="1" applyBorder="1" applyAlignment="1">
      <alignment horizontal="center" vertical="center" wrapText="1"/>
    </xf>
    <xf numFmtId="0" fontId="12" fillId="0" borderId="32" xfId="1" applyFont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49" fontId="12" fillId="0" borderId="14" xfId="1" applyNumberFormat="1" applyFont="1" applyBorder="1" applyAlignment="1">
      <alignment horizontal="center" vertical="center" wrapText="1"/>
    </xf>
    <xf numFmtId="49" fontId="12" fillId="0" borderId="5" xfId="1" applyNumberFormat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2" fillId="0" borderId="0" xfId="1" applyFont="1" applyAlignment="1">
      <alignment vertical="center" wrapText="1"/>
    </xf>
    <xf numFmtId="0" fontId="12" fillId="0" borderId="44" xfId="1" applyFont="1" applyBorder="1" applyAlignment="1">
      <alignment horizontal="right" vertical="center" wrapText="1" indent="1"/>
    </xf>
    <xf numFmtId="0" fontId="12" fillId="0" borderId="45" xfId="1" applyFont="1" applyBorder="1" applyAlignment="1">
      <alignment horizontal="right" vertical="center" wrapText="1" indent="1"/>
    </xf>
    <xf numFmtId="0" fontId="14" fillId="0" borderId="44" xfId="1" applyFont="1" applyBorder="1" applyAlignment="1">
      <alignment horizontal="center" vertical="center" wrapText="1"/>
    </xf>
    <xf numFmtId="0" fontId="14" fillId="0" borderId="45" xfId="1" applyFont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22" fillId="4" borderId="31" xfId="1" applyFont="1" applyFill="1" applyBorder="1" applyAlignment="1">
      <alignment horizontal="center" vertical="center" wrapText="1"/>
    </xf>
    <xf numFmtId="0" fontId="22" fillId="4" borderId="5" xfId="1" applyFont="1" applyFill="1" applyBorder="1" applyAlignment="1">
      <alignment horizontal="center" vertical="center" wrapText="1"/>
    </xf>
    <xf numFmtId="0" fontId="22" fillId="4" borderId="14" xfId="1" applyFont="1" applyFill="1" applyBorder="1" applyAlignment="1">
      <alignment horizontal="center" vertical="center" wrapText="1"/>
    </xf>
    <xf numFmtId="0" fontId="22" fillId="4" borderId="4" xfId="1" applyFont="1" applyFill="1" applyBorder="1" applyAlignment="1">
      <alignment horizontal="center" vertical="center" wrapText="1"/>
    </xf>
    <xf numFmtId="0" fontId="22" fillId="4" borderId="39" xfId="1" applyFont="1" applyFill="1" applyBorder="1" applyAlignment="1">
      <alignment horizontal="center" vertical="center" wrapText="1"/>
    </xf>
    <xf numFmtId="0" fontId="14" fillId="0" borderId="43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22" fillId="4" borderId="6" xfId="1" applyFont="1" applyFill="1" applyBorder="1" applyAlignment="1">
      <alignment horizontal="center" vertical="center" wrapText="1"/>
    </xf>
    <xf numFmtId="0" fontId="22" fillId="4" borderId="21" xfId="1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54" xfId="1" applyFont="1" applyBorder="1" applyAlignment="1">
      <alignment horizontal="right" vertical="center" wrapText="1" indent="1"/>
    </xf>
    <xf numFmtId="0" fontId="11" fillId="2" borderId="42" xfId="1" applyFont="1" applyFill="1" applyBorder="1" applyAlignment="1">
      <alignment horizontal="right" vertical="center" wrapText="1" indent="1"/>
    </xf>
    <xf numFmtId="0" fontId="14" fillId="0" borderId="54" xfId="1" applyFont="1" applyBorder="1" applyAlignment="1">
      <alignment horizontal="center" vertical="center" wrapText="1"/>
    </xf>
    <xf numFmtId="0" fontId="12" fillId="0" borderId="72" xfId="1" applyFont="1" applyBorder="1" applyAlignment="1">
      <alignment horizontal="center" vertical="center" wrapText="1"/>
    </xf>
    <xf numFmtId="0" fontId="9" fillId="0" borderId="24" xfId="1" applyNumberFormat="1" applyFont="1" applyBorder="1" applyAlignment="1">
      <alignment horizontal="center" vertical="center"/>
    </xf>
    <xf numFmtId="0" fontId="17" fillId="2" borderId="46" xfId="143" applyFont="1" applyFill="1" applyBorder="1" applyAlignment="1">
      <alignment horizontal="center" vertical="center" wrapText="1"/>
    </xf>
    <xf numFmtId="14" fontId="17" fillId="2" borderId="47" xfId="143" applyNumberFormat="1" applyFont="1" applyFill="1" applyBorder="1" applyAlignment="1">
      <alignment horizontal="center" vertical="center" wrapText="1"/>
    </xf>
    <xf numFmtId="0" fontId="17" fillId="2" borderId="48" xfId="143" applyFont="1" applyFill="1" applyBorder="1" applyAlignment="1">
      <alignment horizontal="center" vertical="center" wrapText="1"/>
    </xf>
    <xf numFmtId="165" fontId="17" fillId="2" borderId="46" xfId="143" applyNumberFormat="1" applyFont="1" applyFill="1" applyBorder="1" applyAlignment="1">
      <alignment horizontal="center" vertical="center" wrapText="1"/>
    </xf>
    <xf numFmtId="165" fontId="17" fillId="2" borderId="47" xfId="143" applyNumberFormat="1" applyFont="1" applyFill="1" applyBorder="1" applyAlignment="1">
      <alignment horizontal="center" vertical="center" wrapText="1"/>
    </xf>
    <xf numFmtId="165" fontId="17" fillId="2" borderId="51" xfId="143" applyNumberFormat="1" applyFont="1" applyFill="1" applyBorder="1" applyAlignment="1">
      <alignment horizontal="center" vertical="center" wrapText="1"/>
    </xf>
    <xf numFmtId="2" fontId="17" fillId="2" borderId="52" xfId="143" applyNumberFormat="1" applyFont="1" applyFill="1" applyBorder="1" applyAlignment="1">
      <alignment horizontal="center" vertical="center" wrapText="1"/>
    </xf>
    <xf numFmtId="2" fontId="17" fillId="2" borderId="47" xfId="143" applyNumberFormat="1" applyFont="1" applyFill="1" applyBorder="1" applyAlignment="1">
      <alignment horizontal="center" vertical="center" wrapText="1"/>
    </xf>
    <xf numFmtId="0" fontId="17" fillId="2" borderId="51" xfId="143" applyNumberFormat="1" applyFont="1" applyFill="1" applyBorder="1" applyAlignment="1">
      <alignment horizontal="center" vertical="center" wrapText="1"/>
    </xf>
    <xf numFmtId="2" fontId="18" fillId="2" borderId="33" xfId="143" applyNumberFormat="1" applyFont="1" applyFill="1" applyBorder="1" applyAlignment="1">
      <alignment horizontal="center" vertical="center" wrapText="1"/>
    </xf>
    <xf numFmtId="2" fontId="17" fillId="2" borderId="46" xfId="143" applyNumberFormat="1" applyFont="1" applyFill="1" applyBorder="1" applyAlignment="1">
      <alignment horizontal="center" vertical="center" wrapText="1"/>
    </xf>
    <xf numFmtId="0" fontId="17" fillId="0" borderId="0" xfId="143" applyFont="1" applyAlignment="1">
      <alignment horizontal="center" vertical="center" wrapText="1"/>
    </xf>
    <xf numFmtId="0" fontId="3" fillId="0" borderId="17" xfId="143" applyFont="1" applyFill="1" applyBorder="1" applyAlignment="1">
      <alignment horizontal="center" vertical="center"/>
    </xf>
    <xf numFmtId="0" fontId="3" fillId="0" borderId="5" xfId="143" applyFont="1" applyFill="1" applyBorder="1" applyAlignment="1">
      <alignment horizontal="center" vertical="center"/>
    </xf>
    <xf numFmtId="0" fontId="3" fillId="0" borderId="31" xfId="143" applyFont="1" applyFill="1" applyBorder="1" applyAlignment="1">
      <alignment horizontal="center" vertical="center"/>
    </xf>
    <xf numFmtId="1" fontId="3" fillId="0" borderId="37" xfId="143" applyNumberFormat="1" applyFont="1" applyFill="1" applyBorder="1" applyAlignment="1">
      <alignment horizontal="center" vertical="center"/>
    </xf>
    <xf numFmtId="1" fontId="3" fillId="0" borderId="14" xfId="143" applyNumberFormat="1" applyFont="1" applyFill="1" applyBorder="1" applyAlignment="1">
      <alignment horizontal="center" vertical="center"/>
    </xf>
    <xf numFmtId="0" fontId="3" fillId="0" borderId="16" xfId="143" applyNumberFormat="1" applyFont="1" applyFill="1" applyBorder="1" applyAlignment="1">
      <alignment horizontal="center" vertical="center"/>
    </xf>
    <xf numFmtId="1" fontId="40" fillId="0" borderId="2" xfId="143" applyNumberFormat="1" applyFont="1" applyFill="1" applyBorder="1" applyAlignment="1">
      <alignment horizontal="center" vertical="center"/>
    </xf>
    <xf numFmtId="1" fontId="3" fillId="0" borderId="15" xfId="143" applyNumberFormat="1" applyFont="1" applyFill="1" applyBorder="1" applyAlignment="1">
      <alignment horizontal="center" vertical="center"/>
    </xf>
    <xf numFmtId="0" fontId="3" fillId="0" borderId="0" xfId="143"/>
    <xf numFmtId="0" fontId="20" fillId="0" borderId="0" xfId="143" applyFont="1" applyAlignment="1">
      <alignment horizontal="center" vertical="center"/>
    </xf>
    <xf numFmtId="165" fontId="3" fillId="0" borderId="17" xfId="143" applyNumberFormat="1" applyFont="1" applyFill="1" applyBorder="1" applyAlignment="1">
      <alignment horizontal="center" vertical="center"/>
    </xf>
    <xf numFmtId="165" fontId="3" fillId="0" borderId="5" xfId="143" applyNumberFormat="1" applyFont="1" applyFill="1" applyBorder="1" applyAlignment="1">
      <alignment horizontal="center" vertical="center"/>
    </xf>
    <xf numFmtId="165" fontId="3" fillId="0" borderId="18" xfId="143" applyNumberFormat="1" applyFont="1" applyFill="1" applyBorder="1" applyAlignment="1">
      <alignment horizontal="center" vertical="center"/>
    </xf>
    <xf numFmtId="1" fontId="3" fillId="0" borderId="38" xfId="143" applyNumberFormat="1" applyFont="1" applyFill="1" applyBorder="1" applyAlignment="1">
      <alignment horizontal="center" vertical="center"/>
    </xf>
    <xf numFmtId="1" fontId="3" fillId="0" borderId="5" xfId="143" applyNumberFormat="1" applyFont="1" applyFill="1" applyBorder="1" applyAlignment="1">
      <alignment horizontal="center" vertical="center"/>
    </xf>
    <xf numFmtId="0" fontId="3" fillId="0" borderId="18" xfId="143" applyNumberFormat="1" applyFont="1" applyFill="1" applyBorder="1" applyAlignment="1">
      <alignment horizontal="center" vertical="center"/>
    </xf>
    <xf numFmtId="1" fontId="3" fillId="0" borderId="17" xfId="143" applyNumberFormat="1" applyFont="1" applyFill="1" applyBorder="1" applyAlignment="1">
      <alignment horizontal="center" vertical="center"/>
    </xf>
    <xf numFmtId="0" fontId="3" fillId="0" borderId="19" xfId="143" applyFont="1" applyFill="1" applyBorder="1" applyAlignment="1">
      <alignment horizontal="center" vertical="center"/>
    </xf>
    <xf numFmtId="165" fontId="3" fillId="0" borderId="19" xfId="143" applyNumberFormat="1" applyFont="1" applyFill="1" applyBorder="1" applyAlignment="1">
      <alignment horizontal="center" vertical="center"/>
    </xf>
    <xf numFmtId="165" fontId="3" fillId="0" borderId="4" xfId="143" applyNumberFormat="1" applyFont="1" applyFill="1" applyBorder="1" applyAlignment="1">
      <alignment horizontal="center" vertical="center"/>
    </xf>
    <xf numFmtId="165" fontId="3" fillId="0" borderId="20" xfId="143" applyNumberFormat="1" applyFont="1" applyFill="1" applyBorder="1" applyAlignment="1">
      <alignment horizontal="center" vertical="center"/>
    </xf>
    <xf numFmtId="1" fontId="3" fillId="0" borderId="3" xfId="143" applyNumberFormat="1" applyFont="1" applyFill="1" applyBorder="1" applyAlignment="1">
      <alignment horizontal="center" vertical="center"/>
    </xf>
    <xf numFmtId="1" fontId="3" fillId="0" borderId="4" xfId="143" applyNumberFormat="1" applyFont="1" applyFill="1" applyBorder="1" applyAlignment="1">
      <alignment horizontal="center" vertical="center"/>
    </xf>
    <xf numFmtId="0" fontId="3" fillId="0" borderId="20" xfId="143" applyNumberFormat="1" applyFont="1" applyFill="1" applyBorder="1" applyAlignment="1">
      <alignment horizontal="center" vertical="center"/>
    </xf>
    <xf numFmtId="1" fontId="3" fillId="0" borderId="19" xfId="143" applyNumberFormat="1" applyFont="1" applyFill="1" applyBorder="1" applyAlignment="1">
      <alignment horizontal="center" vertical="center"/>
    </xf>
    <xf numFmtId="0" fontId="3" fillId="0" borderId="0" xfId="143" applyFont="1" applyAlignment="1">
      <alignment horizontal="left" vertical="center" indent="1"/>
    </xf>
    <xf numFmtId="14" fontId="20" fillId="0" borderId="0" xfId="143" applyNumberFormat="1" applyFont="1" applyAlignment="1">
      <alignment horizontal="center" vertical="center"/>
    </xf>
    <xf numFmtId="165" fontId="3" fillId="0" borderId="0" xfId="143" applyNumberFormat="1" applyFont="1" applyAlignment="1">
      <alignment horizontal="center" vertical="center"/>
    </xf>
    <xf numFmtId="2" fontId="3" fillId="0" borderId="0" xfId="143" applyNumberFormat="1" applyFont="1" applyAlignment="1">
      <alignment horizontal="center" vertical="center"/>
    </xf>
    <xf numFmtId="0" fontId="19" fillId="0" borderId="0" xfId="143" applyNumberFormat="1" applyFont="1" applyFill="1" applyAlignment="1">
      <alignment horizontal="right" vertical="center"/>
    </xf>
    <xf numFmtId="0" fontId="20" fillId="0" borderId="0" xfId="143" applyNumberFormat="1" applyFont="1" applyAlignment="1">
      <alignment horizontal="center" vertical="center"/>
    </xf>
    <xf numFmtId="165" fontId="20" fillId="0" borderId="0" xfId="143" applyNumberFormat="1" applyFont="1" applyAlignment="1">
      <alignment horizontal="center" vertical="center"/>
    </xf>
    <xf numFmtId="2" fontId="20" fillId="0" borderId="0" xfId="143" applyNumberFormat="1" applyFont="1" applyAlignment="1">
      <alignment horizontal="center" vertical="center"/>
    </xf>
    <xf numFmtId="0" fontId="21" fillId="0" borderId="0" xfId="143" applyNumberFormat="1" applyFont="1" applyFill="1" applyAlignment="1">
      <alignment horizontal="right" vertical="center"/>
    </xf>
    <xf numFmtId="0" fontId="12" fillId="4" borderId="47" xfId="1" applyFont="1" applyFill="1" applyBorder="1" applyAlignment="1">
      <alignment horizontal="center" vertical="center" wrapText="1"/>
    </xf>
    <xf numFmtId="0" fontId="12" fillId="4" borderId="48" xfId="1" applyFont="1" applyFill="1" applyBorder="1" applyAlignment="1">
      <alignment horizontal="center" vertical="center" wrapText="1"/>
    </xf>
    <xf numFmtId="0" fontId="12" fillId="4" borderId="51" xfId="1" applyFont="1" applyFill="1" applyBorder="1" applyAlignment="1">
      <alignment horizontal="center" vertical="center" wrapText="1"/>
    </xf>
    <xf numFmtId="0" fontId="12" fillId="4" borderId="7" xfId="1" applyFont="1" applyFill="1" applyBorder="1" applyAlignment="1">
      <alignment horizontal="center" vertical="center" wrapText="1"/>
    </xf>
    <xf numFmtId="0" fontId="12" fillId="4" borderId="71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42" fillId="0" borderId="0" xfId="146"/>
    <xf numFmtId="49" fontId="42" fillId="0" borderId="5" xfId="147" applyNumberFormat="1" applyBorder="1" applyAlignment="1">
      <alignment horizontal="center" vertical="top"/>
    </xf>
    <xf numFmtId="14" fontId="42" fillId="0" borderId="5" xfId="148" applyNumberFormat="1" applyBorder="1" applyAlignment="1">
      <alignment vertical="top"/>
    </xf>
    <xf numFmtId="49" fontId="42" fillId="0" borderId="5" xfId="148" applyNumberFormat="1" applyBorder="1" applyAlignment="1">
      <alignment vertical="top"/>
    </xf>
    <xf numFmtId="0" fontId="42" fillId="0" borderId="5" xfId="147" applyNumberFormat="1" applyBorder="1" applyAlignment="1">
      <alignment horizontal="center" vertical="top"/>
    </xf>
    <xf numFmtId="0" fontId="42" fillId="0" borderId="5" xfId="147" applyBorder="1"/>
    <xf numFmtId="0" fontId="42" fillId="0" borderId="6" xfId="149" applyNumberFormat="1" applyBorder="1" applyAlignment="1">
      <alignment horizontal="center"/>
    </xf>
    <xf numFmtId="0" fontId="42" fillId="0" borderId="9" xfId="149" applyNumberFormat="1" applyBorder="1" applyAlignment="1">
      <alignment horizontal="center"/>
    </xf>
    <xf numFmtId="0" fontId="42" fillId="0" borderId="8" xfId="149" applyNumberFormat="1" applyBorder="1" applyAlignment="1">
      <alignment horizontal="center"/>
    </xf>
    <xf numFmtId="0" fontId="16" fillId="0" borderId="31" xfId="1" applyFont="1" applyBorder="1" applyAlignment="1">
      <alignment horizontal="right" vertical="center" wrapText="1" indent="1"/>
    </xf>
    <xf numFmtId="0" fontId="16" fillId="0" borderId="2" xfId="1" applyFont="1" applyBorder="1" applyAlignment="1">
      <alignment horizontal="right" vertical="center" wrapText="1" indent="1"/>
    </xf>
    <xf numFmtId="0" fontId="12" fillId="0" borderId="56" xfId="1" applyFont="1" applyBorder="1" applyAlignment="1">
      <alignment horizontal="center" vertical="center" wrapText="1"/>
    </xf>
    <xf numFmtId="0" fontId="12" fillId="0" borderId="69" xfId="1" applyFont="1" applyBorder="1" applyAlignment="1">
      <alignment horizontal="center" vertical="center" wrapText="1"/>
    </xf>
    <xf numFmtId="0" fontId="12" fillId="0" borderId="53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indent="1"/>
    </xf>
    <xf numFmtId="0" fontId="9" fillId="0" borderId="28" xfId="1" applyFont="1" applyBorder="1" applyAlignment="1">
      <alignment horizontal="left" vertical="center" indent="1"/>
    </xf>
    <xf numFmtId="0" fontId="9" fillId="0" borderId="2" xfId="1" applyNumberFormat="1" applyFont="1" applyBorder="1" applyAlignment="1">
      <alignment horizontal="left" vertical="center" indent="1"/>
    </xf>
    <xf numFmtId="0" fontId="9" fillId="0" borderId="28" xfId="1" applyNumberFormat="1" applyFont="1" applyBorder="1" applyAlignment="1">
      <alignment horizontal="left" vertical="center" indent="1"/>
    </xf>
    <xf numFmtId="0" fontId="25" fillId="2" borderId="33" xfId="1" applyFont="1" applyFill="1" applyBorder="1" applyAlignment="1">
      <alignment horizontal="center" vertical="center" wrapText="1"/>
    </xf>
    <xf numFmtId="0" fontId="25" fillId="2" borderId="34" xfId="1" applyFont="1" applyFill="1" applyBorder="1" applyAlignment="1">
      <alignment horizontal="center" vertical="center" wrapText="1"/>
    </xf>
    <xf numFmtId="0" fontId="25" fillId="2" borderId="35" xfId="1" applyFont="1" applyFill="1" applyBorder="1" applyAlignment="1">
      <alignment horizontal="center" vertical="center" wrapText="1"/>
    </xf>
    <xf numFmtId="0" fontId="11" fillId="0" borderId="12" xfId="1" applyFont="1" applyBorder="1" applyAlignment="1">
      <alignment horizontal="left" vertical="center" wrapText="1"/>
    </xf>
    <xf numFmtId="0" fontId="11" fillId="0" borderId="58" xfId="1" applyFont="1" applyBorder="1" applyAlignment="1">
      <alignment horizontal="left" vertical="center" wrapText="1"/>
    </xf>
    <xf numFmtId="0" fontId="11" fillId="0" borderId="73" xfId="1" applyFont="1" applyBorder="1" applyAlignment="1">
      <alignment horizontal="left" vertical="center" wrapText="1"/>
    </xf>
    <xf numFmtId="0" fontId="9" fillId="0" borderId="26" xfId="1" applyFont="1" applyBorder="1" applyAlignment="1">
      <alignment horizontal="left" vertical="center" indent="1"/>
    </xf>
    <xf numFmtId="0" fontId="9" fillId="0" borderId="37" xfId="1" applyFont="1" applyBorder="1" applyAlignment="1">
      <alignment horizontal="left" vertical="center" indent="1"/>
    </xf>
    <xf numFmtId="164" fontId="9" fillId="0" borderId="2" xfId="1" applyNumberFormat="1" applyFont="1" applyBorder="1" applyAlignment="1">
      <alignment horizontal="left" vertical="center" wrapText="1" indent="1"/>
    </xf>
    <xf numFmtId="164" fontId="9" fillId="0" borderId="38" xfId="1" applyNumberFormat="1" applyFont="1" applyBorder="1" applyAlignment="1">
      <alignment horizontal="left" vertical="center" wrapText="1" indent="1"/>
    </xf>
    <xf numFmtId="9" fontId="9" fillId="0" borderId="40" xfId="7" applyFont="1" applyBorder="1" applyAlignment="1">
      <alignment horizontal="left" vertical="center" wrapText="1" indent="5"/>
    </xf>
    <xf numFmtId="9" fontId="9" fillId="0" borderId="27" xfId="7" applyFont="1" applyBorder="1" applyAlignment="1">
      <alignment horizontal="left" vertical="center" wrapText="1" indent="5"/>
    </xf>
    <xf numFmtId="0" fontId="16" fillId="0" borderId="36" xfId="1" applyFont="1" applyBorder="1" applyAlignment="1">
      <alignment horizontal="right" vertical="center" wrapText="1" indent="1"/>
    </xf>
    <xf numFmtId="0" fontId="16" fillId="0" borderId="26" xfId="1" applyFont="1" applyBorder="1" applyAlignment="1">
      <alignment horizontal="right" vertical="center" wrapText="1" indent="1"/>
    </xf>
    <xf numFmtId="0" fontId="9" fillId="0" borderId="26" xfId="1" applyFont="1" applyBorder="1" applyAlignment="1">
      <alignment horizontal="left" vertical="center" wrapText="1" indent="1"/>
    </xf>
    <xf numFmtId="0" fontId="9" fillId="0" borderId="55" xfId="1" applyFont="1" applyBorder="1" applyAlignment="1">
      <alignment horizontal="left" vertical="center" wrapText="1" indent="1"/>
    </xf>
    <xf numFmtId="0" fontId="9" fillId="0" borderId="2" xfId="1" applyFont="1" applyBorder="1" applyAlignment="1">
      <alignment horizontal="left" vertical="center" wrapText="1" indent="1"/>
    </xf>
    <xf numFmtId="0" fontId="9" fillId="0" borderId="28" xfId="1" applyFont="1" applyBorder="1" applyAlignment="1">
      <alignment horizontal="left" vertical="center" wrapText="1" indent="1"/>
    </xf>
    <xf numFmtId="0" fontId="16" fillId="0" borderId="50" xfId="1" applyFont="1" applyBorder="1" applyAlignment="1">
      <alignment horizontal="right" vertical="center" wrapText="1" indent="1"/>
    </xf>
    <xf numFmtId="0" fontId="16" fillId="0" borderId="49" xfId="1" applyFont="1" applyBorder="1" applyAlignment="1">
      <alignment horizontal="right" vertical="center" indent="1"/>
    </xf>
    <xf numFmtId="0" fontId="16" fillId="0" borderId="40" xfId="1" applyFont="1" applyBorder="1" applyAlignment="1">
      <alignment horizontal="right" vertical="center" indent="1"/>
    </xf>
    <xf numFmtId="0" fontId="9" fillId="0" borderId="13" xfId="1" applyFont="1" applyBorder="1" applyAlignment="1">
      <alignment horizontal="left" vertical="center" wrapText="1" indent="1"/>
    </xf>
    <xf numFmtId="0" fontId="9" fillId="0" borderId="11" xfId="1" applyFont="1" applyBorder="1" applyAlignment="1">
      <alignment horizontal="left" vertical="center" wrapText="1" indent="1"/>
    </xf>
    <xf numFmtId="0" fontId="9" fillId="0" borderId="57" xfId="1" applyFont="1" applyBorder="1" applyAlignment="1">
      <alignment horizontal="left" vertical="center" wrapText="1" indent="1"/>
    </xf>
    <xf numFmtId="0" fontId="12" fillId="0" borderId="7" xfId="1" applyFont="1" applyBorder="1" applyAlignment="1">
      <alignment horizontal="center" vertical="center" wrapText="1"/>
    </xf>
    <xf numFmtId="0" fontId="16" fillId="0" borderId="25" xfId="1" applyFont="1" applyBorder="1" applyAlignment="1">
      <alignment horizontal="right" vertical="center" wrapText="1" indent="1"/>
    </xf>
    <xf numFmtId="0" fontId="9" fillId="0" borderId="38" xfId="1" applyFont="1" applyBorder="1" applyAlignment="1">
      <alignment horizontal="left" vertical="center" wrapText="1" indent="1"/>
    </xf>
    <xf numFmtId="0" fontId="9" fillId="0" borderId="40" xfId="1" applyFont="1" applyBorder="1" applyAlignment="1">
      <alignment horizontal="left" vertical="center" wrapText="1" indent="1"/>
    </xf>
    <xf numFmtId="0" fontId="9" fillId="0" borderId="3" xfId="1" applyFont="1" applyBorder="1" applyAlignment="1">
      <alignment horizontal="left" vertical="center" wrapText="1" indent="1"/>
    </xf>
    <xf numFmtId="0" fontId="16" fillId="0" borderId="31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9" fillId="0" borderId="2" xfId="1" applyNumberFormat="1" applyFont="1" applyBorder="1" applyAlignment="1">
      <alignment horizontal="center" vertical="center"/>
    </xf>
    <xf numFmtId="0" fontId="9" fillId="0" borderId="28" xfId="1" applyNumberFormat="1" applyFont="1" applyBorder="1" applyAlignment="1">
      <alignment horizontal="center" vertical="center"/>
    </xf>
    <xf numFmtId="0" fontId="16" fillId="0" borderId="39" xfId="1" applyFont="1" applyBorder="1" applyAlignment="1">
      <alignment horizontal="right" vertical="center" indent="1"/>
    </xf>
    <xf numFmtId="0" fontId="9" fillId="0" borderId="33" xfId="1" quotePrefix="1" applyFont="1" applyBorder="1" applyAlignment="1">
      <alignment horizontal="left" vertical="center" wrapText="1" indent="1"/>
    </xf>
    <xf numFmtId="0" fontId="9" fillId="0" borderId="34" xfId="1" applyFont="1" applyBorder="1" applyAlignment="1">
      <alignment horizontal="left" vertical="center" wrapText="1" indent="1"/>
    </xf>
    <xf numFmtId="0" fontId="9" fillId="0" borderId="35" xfId="1" applyFont="1" applyBorder="1" applyAlignment="1">
      <alignment horizontal="left" vertical="center" wrapText="1" indent="1"/>
    </xf>
    <xf numFmtId="0" fontId="24" fillId="0" borderId="33" xfId="1" applyFont="1" applyBorder="1" applyAlignment="1">
      <alignment horizontal="left" vertical="center" indent="1" shrinkToFit="1"/>
    </xf>
    <xf numFmtId="0" fontId="24" fillId="0" borderId="34" xfId="1" applyFont="1" applyBorder="1" applyAlignment="1">
      <alignment horizontal="left" vertical="center" indent="1" shrinkToFit="1"/>
    </xf>
    <xf numFmtId="0" fontId="24" fillId="0" borderId="35" xfId="1" applyFont="1" applyBorder="1" applyAlignment="1">
      <alignment horizontal="left" vertical="center" indent="1" shrinkToFit="1"/>
    </xf>
    <xf numFmtId="0" fontId="9" fillId="0" borderId="33" xfId="1" applyFont="1" applyBorder="1" applyAlignment="1">
      <alignment horizontal="left" vertical="center" wrapText="1" indent="1"/>
    </xf>
    <xf numFmtId="0" fontId="3" fillId="0" borderId="53" xfId="143" applyFont="1" applyFill="1" applyBorder="1" applyAlignment="1">
      <alignment horizontal="center" vertical="center"/>
    </xf>
    <xf numFmtId="0" fontId="3" fillId="0" borderId="6" xfId="143" applyFont="1" applyFill="1" applyBorder="1" applyAlignment="1">
      <alignment horizontal="center" vertical="center"/>
    </xf>
    <xf numFmtId="0" fontId="3" fillId="0" borderId="21" xfId="143" applyFont="1" applyFill="1" applyBorder="1" applyAlignment="1">
      <alignment horizontal="center" vertical="center"/>
    </xf>
    <xf numFmtId="0" fontId="3" fillId="0" borderId="15" xfId="143" applyFont="1" applyFill="1" applyBorder="1" applyAlignment="1">
      <alignment horizontal="center" vertical="center"/>
    </xf>
    <xf numFmtId="0" fontId="3" fillId="0" borderId="14" xfId="143" applyFont="1" applyFill="1" applyBorder="1" applyAlignment="1">
      <alignment horizontal="center" vertical="center"/>
    </xf>
    <xf numFmtId="0" fontId="3" fillId="0" borderId="36" xfId="143" applyFont="1" applyFill="1" applyBorder="1" applyAlignment="1">
      <alignment horizontal="center" vertical="center"/>
    </xf>
    <xf numFmtId="165" fontId="3" fillId="0" borderId="15" xfId="143" applyNumberFormat="1" applyFont="1" applyFill="1" applyBorder="1" applyAlignment="1">
      <alignment horizontal="center" vertical="center"/>
    </xf>
    <xf numFmtId="165" fontId="3" fillId="0" borderId="14" xfId="143" applyNumberFormat="1" applyFont="1" applyFill="1" applyBorder="1" applyAlignment="1">
      <alignment horizontal="center" vertical="center"/>
    </xf>
    <xf numFmtId="165" fontId="3" fillId="0" borderId="16" xfId="143" applyNumberFormat="1" applyFont="1" applyFill="1" applyBorder="1" applyAlignment="1">
      <alignment horizontal="center" vertical="center"/>
    </xf>
    <xf numFmtId="1" fontId="40" fillId="0" borderId="26" xfId="143" applyNumberFormat="1" applyFont="1" applyFill="1" applyBorder="1" applyAlignment="1">
      <alignment horizontal="center" vertical="center"/>
    </xf>
    <xf numFmtId="0" fontId="3" fillId="0" borderId="4" xfId="143" applyFont="1" applyFill="1" applyBorder="1" applyAlignment="1">
      <alignment horizontal="center" vertical="center"/>
    </xf>
    <xf numFmtId="0" fontId="3" fillId="0" borderId="39" xfId="143" applyFont="1" applyFill="1" applyBorder="1" applyAlignment="1">
      <alignment horizontal="center" vertical="center"/>
    </xf>
    <xf numFmtId="1" fontId="40" fillId="0" borderId="40" xfId="143" applyNumberFormat="1" applyFont="1" applyFill="1" applyBorder="1" applyAlignment="1">
      <alignment horizontal="center" vertical="center"/>
    </xf>
    <xf numFmtId="0" fontId="0" fillId="0" borderId="30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9" xfId="0" applyBorder="1" applyAlignment="1">
      <alignment horizontal="right"/>
    </xf>
    <xf numFmtId="0" fontId="0" fillId="0" borderId="74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59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5" xfId="0" applyBorder="1" applyAlignment="1">
      <alignment horizontal="center" wrapText="1"/>
    </xf>
    <xf numFmtId="49" fontId="43" fillId="36" borderId="5" xfId="147" applyNumberFormat="1" applyFont="1" applyFill="1" applyBorder="1" applyAlignment="1">
      <alignment horizontal="center" vertical="top"/>
    </xf>
    <xf numFmtId="0" fontId="42" fillId="4" borderId="5" xfId="147" applyFill="1" applyBorder="1" applyAlignment="1">
      <alignment horizontal="center" vertical="top"/>
    </xf>
    <xf numFmtId="0" fontId="9" fillId="0" borderId="8" xfId="5" applyNumberFormat="1" applyBorder="1" applyAlignment="1">
      <alignment horizontal="center"/>
    </xf>
    <xf numFmtId="0" fontId="9" fillId="0" borderId="6" xfId="5" applyNumberFormat="1" applyBorder="1" applyAlignment="1">
      <alignment horizontal="center"/>
    </xf>
    <xf numFmtId="0" fontId="9" fillId="0" borderId="5" xfId="3" applyBorder="1"/>
    <xf numFmtId="49" fontId="9" fillId="0" borderId="5" xfId="4" applyNumberFormat="1" applyBorder="1" applyAlignment="1">
      <alignment vertical="top"/>
    </xf>
    <xf numFmtId="14" fontId="9" fillId="0" borderId="5" xfId="4" applyNumberFormat="1" applyBorder="1" applyAlignment="1">
      <alignment vertical="top"/>
    </xf>
    <xf numFmtId="0" fontId="9" fillId="0" borderId="5" xfId="3" applyNumberFormat="1" applyBorder="1" applyAlignment="1">
      <alignment horizontal="center" vertical="top"/>
    </xf>
  </cellXfs>
  <cellStyles count="151">
    <cellStyle name="20% - Accent1" xfId="27" builtinId="30" customBuiltin="1"/>
    <cellStyle name="20% - Accent1 2" xfId="74"/>
    <cellStyle name="20% - Accent1 2 2" xfId="128"/>
    <cellStyle name="20% - Accent1 3" xfId="58"/>
    <cellStyle name="20% - Accent1 3 2" xfId="112"/>
    <cellStyle name="20% - Accent1 4" xfId="91"/>
    <cellStyle name="20% - Accent2" xfId="31" builtinId="34" customBuiltin="1"/>
    <cellStyle name="20% - Accent2 2" xfId="76"/>
    <cellStyle name="20% - Accent2 2 2" xfId="130"/>
    <cellStyle name="20% - Accent2 3" xfId="60"/>
    <cellStyle name="20% - Accent2 3 2" xfId="114"/>
    <cellStyle name="20% - Accent2 4" xfId="93"/>
    <cellStyle name="20% - Accent3" xfId="35" builtinId="38" customBuiltin="1"/>
    <cellStyle name="20% - Accent3 2" xfId="78"/>
    <cellStyle name="20% - Accent3 2 2" xfId="132"/>
    <cellStyle name="20% - Accent3 3" xfId="62"/>
    <cellStyle name="20% - Accent3 3 2" xfId="116"/>
    <cellStyle name="20% - Accent3 4" xfId="95"/>
    <cellStyle name="20% - Accent4" xfId="39" builtinId="42" customBuiltin="1"/>
    <cellStyle name="20% - Accent4 2" xfId="80"/>
    <cellStyle name="20% - Accent4 2 2" xfId="134"/>
    <cellStyle name="20% - Accent4 3" xfId="64"/>
    <cellStyle name="20% - Accent4 3 2" xfId="118"/>
    <cellStyle name="20% - Accent4 4" xfId="97"/>
    <cellStyle name="20% - Accent5" xfId="43" builtinId="46" customBuiltin="1"/>
    <cellStyle name="20% - Accent5 2" xfId="82"/>
    <cellStyle name="20% - Accent5 2 2" xfId="136"/>
    <cellStyle name="20% - Accent5 3" xfId="66"/>
    <cellStyle name="20% - Accent5 3 2" xfId="120"/>
    <cellStyle name="20% - Accent5 4" xfId="99"/>
    <cellStyle name="20% - Accent6" xfId="47" builtinId="50" customBuiltin="1"/>
    <cellStyle name="20% - Accent6 2" xfId="84"/>
    <cellStyle name="20% - Accent6 2 2" xfId="138"/>
    <cellStyle name="20% - Accent6 3" xfId="68"/>
    <cellStyle name="20% - Accent6 3 2" xfId="122"/>
    <cellStyle name="20% - Accent6 4" xfId="101"/>
    <cellStyle name="40% - Accent1" xfId="28" builtinId="31" customBuiltin="1"/>
    <cellStyle name="40% - Accent1 2" xfId="75"/>
    <cellStyle name="40% - Accent1 2 2" xfId="129"/>
    <cellStyle name="40% - Accent1 3" xfId="59"/>
    <cellStyle name="40% - Accent1 3 2" xfId="113"/>
    <cellStyle name="40% - Accent1 4" xfId="92"/>
    <cellStyle name="40% - Accent2" xfId="32" builtinId="35" customBuiltin="1"/>
    <cellStyle name="40% - Accent2 2" xfId="77"/>
    <cellStyle name="40% - Accent2 2 2" xfId="131"/>
    <cellStyle name="40% - Accent2 3" xfId="61"/>
    <cellStyle name="40% - Accent2 3 2" xfId="115"/>
    <cellStyle name="40% - Accent2 4" xfId="94"/>
    <cellStyle name="40% - Accent3" xfId="36" builtinId="39" customBuiltin="1"/>
    <cellStyle name="40% - Accent3 2" xfId="79"/>
    <cellStyle name="40% - Accent3 2 2" xfId="133"/>
    <cellStyle name="40% - Accent3 3" xfId="63"/>
    <cellStyle name="40% - Accent3 3 2" xfId="117"/>
    <cellStyle name="40% - Accent3 4" xfId="96"/>
    <cellStyle name="40% - Accent4" xfId="40" builtinId="43" customBuiltin="1"/>
    <cellStyle name="40% - Accent4 2" xfId="81"/>
    <cellStyle name="40% - Accent4 2 2" xfId="135"/>
    <cellStyle name="40% - Accent4 3" xfId="65"/>
    <cellStyle name="40% - Accent4 3 2" xfId="119"/>
    <cellStyle name="40% - Accent4 4" xfId="98"/>
    <cellStyle name="40% - Accent5" xfId="44" builtinId="47" customBuiltin="1"/>
    <cellStyle name="40% - Accent5 2" xfId="83"/>
    <cellStyle name="40% - Accent5 2 2" xfId="137"/>
    <cellStyle name="40% - Accent5 3" xfId="67"/>
    <cellStyle name="40% - Accent5 3 2" xfId="121"/>
    <cellStyle name="40% - Accent5 4" xfId="100"/>
    <cellStyle name="40% - Accent6" xfId="48" builtinId="51" customBuiltin="1"/>
    <cellStyle name="40% - Accent6 2" xfId="85"/>
    <cellStyle name="40% - Accent6 2 2" xfId="139"/>
    <cellStyle name="40% - Accent6 3" xfId="69"/>
    <cellStyle name="40% - Accent6 3 2" xfId="123"/>
    <cellStyle name="40% - Accent6 4" xfId="102"/>
    <cellStyle name="60% - Accent1" xfId="29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6" builtinId="29" customBuiltin="1"/>
    <cellStyle name="Accent2" xfId="3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6" builtinId="27" customBuiltin="1"/>
    <cellStyle name="Calculation" xfId="20" builtinId="22" customBuiltin="1"/>
    <cellStyle name="Check Cell" xfId="22" builtinId="23" customBuiltin="1"/>
    <cellStyle name="ColumnHeader" xfId="5"/>
    <cellStyle name="ColumnHeader 2" xfId="149"/>
    <cellStyle name="Explanatory Text" xfId="24" builtinId="53" customBuiltin="1"/>
    <cellStyle name="Good" xfId="15" builtinId="26" customBuiltin="1"/>
    <cellStyle name="GroupColumn0" xfId="3"/>
    <cellStyle name="GroupColumn0 2" xfId="147"/>
    <cellStyle name="Heading 1" xfId="11" builtinId="16" customBuiltin="1"/>
    <cellStyle name="Heading 2" xfId="12" builtinId="17" customBuiltin="1"/>
    <cellStyle name="Heading 3" xfId="13" builtinId="18" customBuiltin="1"/>
    <cellStyle name="Heading 4" xfId="14" builtinId="19" customBuiltin="1"/>
    <cellStyle name="Input" xfId="18" builtinId="20" customBuiltin="1"/>
    <cellStyle name="Linked Cell" xfId="21" builtinId="24" customBuiltin="1"/>
    <cellStyle name="Neutral" xfId="17" builtinId="28" customBuiltin="1"/>
    <cellStyle name="Normal" xfId="0" builtinId="0"/>
    <cellStyle name="Normal 2" xfId="1"/>
    <cellStyle name="Normal 2 2" xfId="9"/>
    <cellStyle name="Normal 3" xfId="2"/>
    <cellStyle name="Normal 4" xfId="8"/>
    <cellStyle name="Normal 4 2" xfId="53"/>
    <cellStyle name="Normal 4 2 2" xfId="89"/>
    <cellStyle name="Normal 4 2 2 2" xfId="142"/>
    <cellStyle name="Normal 4 2 3" xfId="72"/>
    <cellStyle name="Normal 4 2 3 2" xfId="126"/>
    <cellStyle name="Normal 4 2 4" xfId="108"/>
    <cellStyle name="Normal 4 2 5" xfId="144"/>
    <cellStyle name="Normal 4 3" xfId="51"/>
    <cellStyle name="Normal 4 3 2" xfId="73"/>
    <cellStyle name="Normal 4 3 2 2" xfId="127"/>
    <cellStyle name="Normal 4 3 3" xfId="107"/>
    <cellStyle name="Normal 4 4" xfId="57"/>
    <cellStyle name="Normal 4 4 2" xfId="106"/>
    <cellStyle name="Normal 4 5" xfId="104"/>
    <cellStyle name="Normal 4 6" xfId="111"/>
    <cellStyle name="Normal 4 7" xfId="90"/>
    <cellStyle name="Normal 4 8" xfId="143"/>
    <cellStyle name="Normal 5" xfId="56"/>
    <cellStyle name="Normal 5 2" xfId="88"/>
    <cellStyle name="Normal 6" xfId="54"/>
    <cellStyle name="Normal 6 2" xfId="86"/>
    <cellStyle name="Normal 6 2 2" xfId="140"/>
    <cellStyle name="Normal 6 3" xfId="70"/>
    <cellStyle name="Normal 6 3 2" xfId="124"/>
    <cellStyle name="Normal 6 4" xfId="109"/>
    <cellStyle name="Normal 7" xfId="145"/>
    <cellStyle name="Normal 8" xfId="146"/>
    <cellStyle name="Normal 9" xfId="150"/>
    <cellStyle name="Note 2" xfId="55"/>
    <cellStyle name="Note 2 2" xfId="87"/>
    <cellStyle name="Note 2 2 2" xfId="141"/>
    <cellStyle name="Note 2 3" xfId="71"/>
    <cellStyle name="Note 2 3 2" xfId="125"/>
    <cellStyle name="Note 2 4" xfId="110"/>
    <cellStyle name="Output" xfId="19" builtinId="21" customBuiltin="1"/>
    <cellStyle name="Percent" xfId="7" builtinId="5"/>
    <cellStyle name="Percent 2" xfId="6"/>
    <cellStyle name="Percent 3" xfId="52"/>
    <cellStyle name="Percent 4" xfId="50"/>
    <cellStyle name="Percent 5" xfId="105"/>
    <cellStyle name="Percent 6" xfId="103"/>
    <cellStyle name="RowHeader" xfId="4"/>
    <cellStyle name="RowHeader 2" xfId="148"/>
    <cellStyle name="Title" xfId="10" builtinId="15" customBuiltin="1"/>
    <cellStyle name="Total" xfId="25" builtinId="25" customBuiltin="1"/>
    <cellStyle name="Warning Text" xfId="23" builtinId="11" customBuiltin="1"/>
  </cellStyles>
  <dxfs count="52"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12</xdr:row>
      <xdr:rowOff>0</xdr:rowOff>
    </xdr:from>
    <xdr:to>
      <xdr:col>3</xdr:col>
      <xdr:colOff>391583</xdr:colOff>
      <xdr:row>34</xdr:row>
      <xdr:rowOff>74084</xdr:rowOff>
    </xdr:to>
    <xdr:cxnSp macro="">
      <xdr:nvCxnSpPr>
        <xdr:cNvPr id="3" name="Straight Arrow Connector 2"/>
        <xdr:cNvCxnSpPr/>
      </xdr:nvCxnSpPr>
      <xdr:spPr>
        <a:xfrm>
          <a:off x="4529667" y="8561917"/>
          <a:ext cx="10583" cy="4032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395816</xdr:colOff>
      <xdr:row>37</xdr:row>
      <xdr:rowOff>173567</xdr:rowOff>
    </xdr:from>
    <xdr:to>
      <xdr:col>3</xdr:col>
      <xdr:colOff>402166</xdr:colOff>
      <xdr:row>60</xdr:row>
      <xdr:rowOff>95250</xdr:rowOff>
    </xdr:to>
    <xdr:cxnSp macro="">
      <xdr:nvCxnSpPr>
        <xdr:cNvPr id="5" name="Straight Arrow Connector 4"/>
        <xdr:cNvCxnSpPr/>
      </xdr:nvCxnSpPr>
      <xdr:spPr>
        <a:xfrm>
          <a:off x="4544483" y="13741400"/>
          <a:ext cx="6350" cy="405976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300567</xdr:colOff>
      <xdr:row>37</xdr:row>
      <xdr:rowOff>173566</xdr:rowOff>
    </xdr:from>
    <xdr:to>
      <xdr:col>6</xdr:col>
      <xdr:colOff>306917</xdr:colOff>
      <xdr:row>60</xdr:row>
      <xdr:rowOff>95249</xdr:rowOff>
    </xdr:to>
    <xdr:cxnSp macro="">
      <xdr:nvCxnSpPr>
        <xdr:cNvPr id="10" name="Straight Arrow Connector 9"/>
        <xdr:cNvCxnSpPr/>
      </xdr:nvCxnSpPr>
      <xdr:spPr>
        <a:xfrm>
          <a:off x="6618817" y="14080066"/>
          <a:ext cx="6350" cy="40597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347133</xdr:colOff>
      <xdr:row>37</xdr:row>
      <xdr:rowOff>156633</xdr:rowOff>
    </xdr:from>
    <xdr:to>
      <xdr:col>7</xdr:col>
      <xdr:colOff>353483</xdr:colOff>
      <xdr:row>60</xdr:row>
      <xdr:rowOff>78316</xdr:rowOff>
    </xdr:to>
    <xdr:cxnSp macro="">
      <xdr:nvCxnSpPr>
        <xdr:cNvPr id="11" name="Straight Arrow Connector 10"/>
        <xdr:cNvCxnSpPr/>
      </xdr:nvCxnSpPr>
      <xdr:spPr>
        <a:xfrm>
          <a:off x="7247466" y="14063133"/>
          <a:ext cx="6350" cy="40597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488949</xdr:colOff>
      <xdr:row>37</xdr:row>
      <xdr:rowOff>171449</xdr:rowOff>
    </xdr:from>
    <xdr:to>
      <xdr:col>9</xdr:col>
      <xdr:colOff>495299</xdr:colOff>
      <xdr:row>60</xdr:row>
      <xdr:rowOff>93132</xdr:rowOff>
    </xdr:to>
    <xdr:cxnSp macro="">
      <xdr:nvCxnSpPr>
        <xdr:cNvPr id="12" name="Straight Arrow Connector 11"/>
        <xdr:cNvCxnSpPr/>
      </xdr:nvCxnSpPr>
      <xdr:spPr>
        <a:xfrm>
          <a:off x="8828616" y="14077949"/>
          <a:ext cx="6350" cy="40597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419098</xdr:colOff>
      <xdr:row>37</xdr:row>
      <xdr:rowOff>175682</xdr:rowOff>
    </xdr:from>
    <xdr:to>
      <xdr:col>11</xdr:col>
      <xdr:colOff>425448</xdr:colOff>
      <xdr:row>60</xdr:row>
      <xdr:rowOff>97365</xdr:rowOff>
    </xdr:to>
    <xdr:cxnSp macro="">
      <xdr:nvCxnSpPr>
        <xdr:cNvPr id="13" name="Straight Arrow Connector 12"/>
        <xdr:cNvCxnSpPr/>
      </xdr:nvCxnSpPr>
      <xdr:spPr>
        <a:xfrm>
          <a:off x="10462681" y="14082182"/>
          <a:ext cx="6350" cy="40597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285750</xdr:colOff>
      <xdr:row>11</xdr:row>
      <xdr:rowOff>169333</xdr:rowOff>
    </xdr:from>
    <xdr:to>
      <xdr:col>6</xdr:col>
      <xdr:colOff>296333</xdr:colOff>
      <xdr:row>34</xdr:row>
      <xdr:rowOff>63501</xdr:rowOff>
    </xdr:to>
    <xdr:cxnSp macro="">
      <xdr:nvCxnSpPr>
        <xdr:cNvPr id="14" name="Straight Arrow Connector 13"/>
        <xdr:cNvCxnSpPr/>
      </xdr:nvCxnSpPr>
      <xdr:spPr>
        <a:xfrm>
          <a:off x="6604000" y="8890000"/>
          <a:ext cx="10583" cy="40322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364067</xdr:colOff>
      <xdr:row>12</xdr:row>
      <xdr:rowOff>4234</xdr:rowOff>
    </xdr:from>
    <xdr:to>
      <xdr:col>7</xdr:col>
      <xdr:colOff>374650</xdr:colOff>
      <xdr:row>34</xdr:row>
      <xdr:rowOff>78318</xdr:rowOff>
    </xdr:to>
    <xdr:cxnSp macro="">
      <xdr:nvCxnSpPr>
        <xdr:cNvPr id="15" name="Straight Arrow Connector 14"/>
        <xdr:cNvCxnSpPr/>
      </xdr:nvCxnSpPr>
      <xdr:spPr>
        <a:xfrm>
          <a:off x="7264400" y="8904817"/>
          <a:ext cx="10583" cy="40322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484717</xdr:colOff>
      <xdr:row>12</xdr:row>
      <xdr:rowOff>8466</xdr:rowOff>
    </xdr:from>
    <xdr:to>
      <xdr:col>9</xdr:col>
      <xdr:colOff>495300</xdr:colOff>
      <xdr:row>34</xdr:row>
      <xdr:rowOff>82550</xdr:rowOff>
    </xdr:to>
    <xdr:cxnSp macro="">
      <xdr:nvCxnSpPr>
        <xdr:cNvPr id="16" name="Straight Arrow Connector 15"/>
        <xdr:cNvCxnSpPr/>
      </xdr:nvCxnSpPr>
      <xdr:spPr>
        <a:xfrm>
          <a:off x="8824384" y="8909049"/>
          <a:ext cx="10583" cy="40322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414867</xdr:colOff>
      <xdr:row>12</xdr:row>
      <xdr:rowOff>23283</xdr:rowOff>
    </xdr:from>
    <xdr:to>
      <xdr:col>11</xdr:col>
      <xdr:colOff>425450</xdr:colOff>
      <xdr:row>34</xdr:row>
      <xdr:rowOff>97367</xdr:rowOff>
    </xdr:to>
    <xdr:cxnSp macro="">
      <xdr:nvCxnSpPr>
        <xdr:cNvPr id="17" name="Straight Arrow Connector 16"/>
        <xdr:cNvCxnSpPr/>
      </xdr:nvCxnSpPr>
      <xdr:spPr>
        <a:xfrm>
          <a:off x="10458450" y="8923866"/>
          <a:ext cx="10583" cy="40322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69"/>
  <sheetViews>
    <sheetView tabSelected="1" zoomScale="90" zoomScaleNormal="90" zoomScaleSheetLayoutView="100" workbookViewId="0">
      <selection activeCell="J15" sqref="J15"/>
    </sheetView>
  </sheetViews>
  <sheetFormatPr defaultRowHeight="11.25" x14ac:dyDescent="0.2"/>
  <cols>
    <col min="1" max="1" width="27.140625" style="1" customWidth="1"/>
    <col min="2" max="2" width="25.7109375" style="4" customWidth="1"/>
    <col min="3" max="3" width="10.7109375" style="1" customWidth="1"/>
    <col min="4" max="4" width="11.7109375" style="1" customWidth="1"/>
    <col min="5" max="5" width="8.7109375" style="4" customWidth="1"/>
    <col min="6" max="6" width="10.5703125" style="4" customWidth="1"/>
    <col min="7" max="7" width="8.7109375" style="1" customWidth="1"/>
    <col min="8" max="9" width="10.7109375" style="1" customWidth="1"/>
    <col min="10" max="10" width="14.7109375" style="1" customWidth="1"/>
    <col min="11" max="11" width="10.7109375" style="1" customWidth="1"/>
    <col min="12" max="12" width="12.7109375" style="1" customWidth="1"/>
    <col min="13" max="14" width="10.7109375" style="1" customWidth="1"/>
    <col min="15" max="15" width="17.7109375" style="1" customWidth="1"/>
    <col min="16" max="17" width="10.7109375" style="1" customWidth="1"/>
    <col min="18" max="18" width="10.140625" style="1" bestFit="1" customWidth="1"/>
    <col min="19" max="20" width="10" style="1" customWidth="1"/>
    <col min="21" max="21" width="11.7109375" style="1" customWidth="1"/>
    <col min="22" max="24" width="9.140625" style="1"/>
    <col min="25" max="25" width="10.85546875" style="1" customWidth="1"/>
    <col min="26" max="34" width="9.140625" style="1"/>
    <col min="35" max="35" width="19.7109375" style="1" customWidth="1"/>
    <col min="36" max="16384" width="9.140625" style="1"/>
  </cols>
  <sheetData>
    <row r="1" spans="1:18" ht="35.1" customHeight="1" thickBot="1" x14ac:dyDescent="0.25">
      <c r="A1" s="133" t="s">
        <v>91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5"/>
    </row>
    <row r="2" spans="1:18" ht="27.6" customHeight="1" x14ac:dyDescent="0.2">
      <c r="A2" s="158" t="s">
        <v>0</v>
      </c>
      <c r="B2" s="146"/>
      <c r="C2" s="139" t="s">
        <v>133</v>
      </c>
      <c r="D2" s="139"/>
      <c r="E2" s="140"/>
      <c r="F2" s="126"/>
      <c r="G2" s="145" t="s">
        <v>18</v>
      </c>
      <c r="H2" s="146"/>
      <c r="I2" s="146"/>
      <c r="J2" s="146"/>
      <c r="K2" s="147" t="s">
        <v>135</v>
      </c>
      <c r="L2" s="147"/>
      <c r="M2" s="147"/>
      <c r="N2" s="147"/>
      <c r="O2" s="147"/>
      <c r="P2" s="147"/>
      <c r="Q2" s="147"/>
      <c r="R2" s="148"/>
    </row>
    <row r="3" spans="1:18" ht="27.6" customHeight="1" x14ac:dyDescent="0.2">
      <c r="A3" s="151" t="s">
        <v>2</v>
      </c>
      <c r="B3" s="122"/>
      <c r="C3" s="141">
        <v>42191</v>
      </c>
      <c r="D3" s="141"/>
      <c r="E3" s="142"/>
      <c r="F3" s="127"/>
      <c r="G3" s="121" t="s">
        <v>39</v>
      </c>
      <c r="H3" s="122"/>
      <c r="I3" s="122"/>
      <c r="J3" s="122"/>
      <c r="K3" s="149" t="s">
        <v>201</v>
      </c>
      <c r="L3" s="149"/>
      <c r="M3" s="149"/>
      <c r="N3" s="149"/>
      <c r="O3" s="149"/>
      <c r="P3" s="149"/>
      <c r="Q3" s="149"/>
      <c r="R3" s="150"/>
    </row>
    <row r="4" spans="1:18" ht="24.95" customHeight="1" x14ac:dyDescent="0.2">
      <c r="A4" s="151" t="s">
        <v>43</v>
      </c>
      <c r="B4" s="122"/>
      <c r="C4" s="141" t="s">
        <v>200</v>
      </c>
      <c r="D4" s="141"/>
      <c r="E4" s="142"/>
      <c r="F4" s="127"/>
      <c r="G4" s="121" t="s">
        <v>15</v>
      </c>
      <c r="H4" s="122"/>
      <c r="I4" s="122"/>
      <c r="J4" s="122"/>
      <c r="K4" s="149" t="s">
        <v>202</v>
      </c>
      <c r="L4" s="149"/>
      <c r="M4" s="149"/>
      <c r="N4" s="149"/>
      <c r="O4" s="149"/>
      <c r="P4" s="149"/>
      <c r="Q4" s="149"/>
      <c r="R4" s="150"/>
    </row>
    <row r="5" spans="1:18" ht="27.6" customHeight="1" x14ac:dyDescent="0.2">
      <c r="A5" s="151" t="s">
        <v>44</v>
      </c>
      <c r="B5" s="122"/>
      <c r="C5" s="141" t="s">
        <v>134</v>
      </c>
      <c r="D5" s="141"/>
      <c r="E5" s="142"/>
      <c r="F5" s="127"/>
      <c r="G5" s="121" t="s">
        <v>16</v>
      </c>
      <c r="H5" s="122"/>
      <c r="I5" s="122"/>
      <c r="J5" s="122"/>
      <c r="K5" s="129"/>
      <c r="L5" s="129"/>
      <c r="M5" s="129"/>
      <c r="N5" s="129"/>
      <c r="O5" s="129"/>
      <c r="P5" s="129"/>
      <c r="Q5" s="129"/>
      <c r="R5" s="130"/>
    </row>
    <row r="6" spans="1:18" ht="27.6" customHeight="1" x14ac:dyDescent="0.2">
      <c r="A6" s="151" t="s">
        <v>129</v>
      </c>
      <c r="B6" s="122"/>
      <c r="C6" s="149" t="s">
        <v>138</v>
      </c>
      <c r="D6" s="149"/>
      <c r="E6" s="159"/>
      <c r="F6" s="127"/>
      <c r="G6" s="121" t="s">
        <v>130</v>
      </c>
      <c r="H6" s="122"/>
      <c r="I6" s="122"/>
      <c r="J6" s="122"/>
      <c r="K6" s="131" t="s">
        <v>203</v>
      </c>
      <c r="L6" s="131"/>
      <c r="M6" s="131"/>
      <c r="N6" s="131"/>
      <c r="O6" s="131"/>
      <c r="P6" s="131"/>
      <c r="Q6" s="131"/>
      <c r="R6" s="132"/>
    </row>
    <row r="7" spans="1:18" s="28" customFormat="1" ht="27.6" customHeight="1" x14ac:dyDescent="0.2">
      <c r="A7" s="151" t="s">
        <v>139</v>
      </c>
      <c r="B7" s="122"/>
      <c r="C7" s="149" t="s">
        <v>138</v>
      </c>
      <c r="D7" s="149"/>
      <c r="E7" s="159"/>
      <c r="F7" s="127"/>
      <c r="G7" s="162" t="s">
        <v>136</v>
      </c>
      <c r="H7" s="163"/>
      <c r="I7" s="163"/>
      <c r="J7" s="163"/>
      <c r="K7" s="59">
        <v>192</v>
      </c>
      <c r="L7" s="59">
        <v>192</v>
      </c>
      <c r="M7" s="164"/>
      <c r="N7" s="164"/>
      <c r="O7" s="164"/>
      <c r="P7" s="164"/>
      <c r="Q7" s="164"/>
      <c r="R7" s="165"/>
    </row>
    <row r="8" spans="1:18" ht="27.6" customHeight="1" thickBot="1" x14ac:dyDescent="0.25">
      <c r="A8" s="152" t="s">
        <v>128</v>
      </c>
      <c r="B8" s="153"/>
      <c r="C8" s="160" t="s">
        <v>181</v>
      </c>
      <c r="D8" s="160"/>
      <c r="E8" s="161"/>
      <c r="F8" s="157"/>
      <c r="G8" s="166" t="s">
        <v>33</v>
      </c>
      <c r="H8" s="153"/>
      <c r="I8" s="153"/>
      <c r="J8" s="153"/>
      <c r="K8" s="143">
        <f>L7/K7</f>
        <v>1</v>
      </c>
      <c r="L8" s="143"/>
      <c r="M8" s="143"/>
      <c r="N8" s="143"/>
      <c r="O8" s="143"/>
      <c r="P8" s="143"/>
      <c r="Q8" s="143"/>
      <c r="R8" s="144"/>
    </row>
    <row r="9" spans="1:18" ht="27.6" customHeight="1" x14ac:dyDescent="0.2">
      <c r="A9" s="136" t="s">
        <v>90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8"/>
    </row>
    <row r="10" spans="1:18" ht="52.5" customHeight="1" thickBot="1" x14ac:dyDescent="0.25">
      <c r="A10" s="154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6"/>
    </row>
    <row r="11" spans="1:18" ht="50.1" customHeight="1" thickBot="1" x14ac:dyDescent="0.25">
      <c r="A11" s="20" t="s">
        <v>5</v>
      </c>
      <c r="B11" s="14" t="s">
        <v>80</v>
      </c>
      <c r="C11" s="13" t="s">
        <v>81</v>
      </c>
      <c r="D11" s="13" t="s">
        <v>36</v>
      </c>
      <c r="E11" s="13" t="s">
        <v>1</v>
      </c>
      <c r="F11" s="13" t="s">
        <v>38</v>
      </c>
      <c r="G11" s="13" t="s">
        <v>27</v>
      </c>
      <c r="H11" s="13" t="s">
        <v>13</v>
      </c>
      <c r="I11" s="13" t="s">
        <v>79</v>
      </c>
      <c r="J11" s="13" t="s">
        <v>92</v>
      </c>
      <c r="K11" s="13" t="s">
        <v>93</v>
      </c>
      <c r="L11" s="13" t="s">
        <v>28</v>
      </c>
      <c r="M11" s="13" t="s">
        <v>94</v>
      </c>
      <c r="N11" s="106"/>
      <c r="O11" s="106"/>
      <c r="P11" s="107"/>
      <c r="Q11" s="108"/>
      <c r="R11" s="22" t="s">
        <v>122</v>
      </c>
    </row>
    <row r="12" spans="1:18" s="28" customFormat="1" ht="14.25" x14ac:dyDescent="0.2">
      <c r="A12" s="12" t="s">
        <v>126</v>
      </c>
      <c r="B12" s="123" t="s">
        <v>82</v>
      </c>
      <c r="C12" s="126" t="s">
        <v>6</v>
      </c>
      <c r="D12" s="25" t="s">
        <v>137</v>
      </c>
      <c r="E12" s="126" t="s">
        <v>83</v>
      </c>
      <c r="F12" s="48" t="s">
        <v>21</v>
      </c>
      <c r="G12" s="48" t="s">
        <v>137</v>
      </c>
      <c r="H12" s="48" t="s">
        <v>137</v>
      </c>
      <c r="I12" s="52" t="s">
        <v>4</v>
      </c>
      <c r="J12" s="52" t="s">
        <v>137</v>
      </c>
      <c r="K12" s="52" t="s">
        <v>3</v>
      </c>
      <c r="L12" s="16" t="s">
        <v>137</v>
      </c>
      <c r="M12" s="52" t="s">
        <v>29</v>
      </c>
      <c r="N12" s="38"/>
      <c r="O12" s="38"/>
      <c r="P12" s="38"/>
      <c r="Q12" s="17"/>
      <c r="R12" s="57" t="s">
        <v>137</v>
      </c>
    </row>
    <row r="13" spans="1:18" ht="14.25" x14ac:dyDescent="0.2">
      <c r="A13" s="55" t="s">
        <v>70</v>
      </c>
      <c r="B13" s="124"/>
      <c r="C13" s="127"/>
      <c r="D13" s="26"/>
      <c r="E13" s="127"/>
      <c r="F13" s="49" t="s">
        <v>21</v>
      </c>
      <c r="G13" s="49"/>
      <c r="H13" s="49"/>
      <c r="I13" s="23" t="s">
        <v>4</v>
      </c>
      <c r="J13" s="23"/>
      <c r="K13" s="23" t="s">
        <v>3</v>
      </c>
      <c r="L13" s="15"/>
      <c r="M13" s="23" t="s">
        <v>29</v>
      </c>
      <c r="N13" s="37"/>
      <c r="O13" s="37"/>
      <c r="P13" s="37"/>
      <c r="Q13" s="18"/>
      <c r="R13" s="31"/>
    </row>
    <row r="14" spans="1:18" ht="14.25" x14ac:dyDescent="0.2">
      <c r="A14" s="29" t="s">
        <v>7</v>
      </c>
      <c r="B14" s="124"/>
      <c r="C14" s="127"/>
      <c r="D14" s="26"/>
      <c r="E14" s="127"/>
      <c r="F14" s="49" t="s">
        <v>21</v>
      </c>
      <c r="G14" s="49"/>
      <c r="H14" s="49"/>
      <c r="I14" s="23" t="s">
        <v>4</v>
      </c>
      <c r="J14" s="23"/>
      <c r="K14" s="23" t="s">
        <v>3</v>
      </c>
      <c r="L14" s="15"/>
      <c r="M14" s="23" t="s">
        <v>29</v>
      </c>
      <c r="N14" s="37"/>
      <c r="O14" s="37"/>
      <c r="P14" s="37"/>
      <c r="Q14" s="18"/>
      <c r="R14" s="31"/>
    </row>
    <row r="15" spans="1:18" ht="14.25" x14ac:dyDescent="0.2">
      <c r="A15" s="29" t="s">
        <v>71</v>
      </c>
      <c r="B15" s="124"/>
      <c r="C15" s="127"/>
      <c r="D15" s="26"/>
      <c r="E15" s="127"/>
      <c r="F15" s="49" t="s">
        <v>21</v>
      </c>
      <c r="G15" s="49"/>
      <c r="H15" s="49"/>
      <c r="I15" s="23" t="s">
        <v>4</v>
      </c>
      <c r="J15" s="23"/>
      <c r="K15" s="23" t="s">
        <v>3</v>
      </c>
      <c r="L15" s="15"/>
      <c r="M15" s="23" t="s">
        <v>29</v>
      </c>
      <c r="N15" s="37"/>
      <c r="O15" s="37"/>
      <c r="P15" s="37"/>
      <c r="Q15" s="18"/>
      <c r="R15" s="31"/>
    </row>
    <row r="16" spans="1:18" ht="14.25" x14ac:dyDescent="0.2">
      <c r="A16" s="29" t="s">
        <v>72</v>
      </c>
      <c r="B16" s="124"/>
      <c r="C16" s="127"/>
      <c r="D16" s="26"/>
      <c r="E16" s="127"/>
      <c r="F16" s="49" t="s">
        <v>21</v>
      </c>
      <c r="G16" s="49"/>
      <c r="H16" s="49"/>
      <c r="I16" s="23" t="s">
        <v>4</v>
      </c>
      <c r="J16" s="23"/>
      <c r="K16" s="23" t="s">
        <v>3</v>
      </c>
      <c r="L16" s="15"/>
      <c r="M16" s="23" t="s">
        <v>29</v>
      </c>
      <c r="N16" s="37"/>
      <c r="O16" s="37"/>
      <c r="P16" s="37"/>
      <c r="Q16" s="18"/>
      <c r="R16" s="31"/>
    </row>
    <row r="17" spans="1:18" ht="14.25" x14ac:dyDescent="0.2">
      <c r="A17" s="29" t="s">
        <v>19</v>
      </c>
      <c r="B17" s="124"/>
      <c r="C17" s="127"/>
      <c r="D17" s="26"/>
      <c r="E17" s="127"/>
      <c r="F17" s="49" t="s">
        <v>23</v>
      </c>
      <c r="G17" s="49"/>
      <c r="H17" s="49"/>
      <c r="I17" s="23" t="s">
        <v>4</v>
      </c>
      <c r="J17" s="23"/>
      <c r="K17" s="23" t="s">
        <v>3</v>
      </c>
      <c r="L17" s="15"/>
      <c r="M17" s="23" t="s">
        <v>29</v>
      </c>
      <c r="N17" s="37"/>
      <c r="O17" s="37"/>
      <c r="P17" s="37"/>
      <c r="Q17" s="18"/>
      <c r="R17" s="31"/>
    </row>
    <row r="18" spans="1:18" ht="14.25" x14ac:dyDescent="0.2">
      <c r="A18" s="29" t="s">
        <v>30</v>
      </c>
      <c r="B18" s="124"/>
      <c r="C18" s="127"/>
      <c r="D18" s="26"/>
      <c r="E18" s="127"/>
      <c r="F18" s="49" t="s">
        <v>20</v>
      </c>
      <c r="G18" s="49"/>
      <c r="H18" s="49"/>
      <c r="I18" s="23" t="s">
        <v>4</v>
      </c>
      <c r="J18" s="23"/>
      <c r="K18" s="23" t="s">
        <v>3</v>
      </c>
      <c r="L18" s="15"/>
      <c r="M18" s="23" t="s">
        <v>29</v>
      </c>
      <c r="N18" s="37"/>
      <c r="O18" s="37"/>
      <c r="P18" s="37"/>
      <c r="Q18" s="18"/>
      <c r="R18" s="31"/>
    </row>
    <row r="19" spans="1:18" ht="14.25" x14ac:dyDescent="0.2">
      <c r="A19" s="29" t="s">
        <v>8</v>
      </c>
      <c r="B19" s="124"/>
      <c r="C19" s="127"/>
      <c r="D19" s="26"/>
      <c r="E19" s="127"/>
      <c r="F19" s="49" t="s">
        <v>22</v>
      </c>
      <c r="G19" s="49"/>
      <c r="H19" s="49"/>
      <c r="I19" s="23" t="s">
        <v>4</v>
      </c>
      <c r="J19" s="23"/>
      <c r="K19" s="23" t="s">
        <v>3</v>
      </c>
      <c r="L19" s="15"/>
      <c r="M19" s="23" t="s">
        <v>29</v>
      </c>
      <c r="N19" s="37"/>
      <c r="O19" s="37"/>
      <c r="P19" s="37"/>
      <c r="Q19" s="18"/>
      <c r="R19" s="31"/>
    </row>
    <row r="20" spans="1:18" ht="14.25" x14ac:dyDescent="0.2">
      <c r="A20" s="29" t="s">
        <v>73</v>
      </c>
      <c r="B20" s="124"/>
      <c r="C20" s="127"/>
      <c r="D20" s="26"/>
      <c r="E20" s="127"/>
      <c r="F20" s="49" t="s">
        <v>77</v>
      </c>
      <c r="G20" s="49"/>
      <c r="H20" s="49"/>
      <c r="I20" s="23" t="s">
        <v>4</v>
      </c>
      <c r="J20" s="23"/>
      <c r="K20" s="23" t="s">
        <v>3</v>
      </c>
      <c r="L20" s="15"/>
      <c r="M20" s="23" t="s">
        <v>29</v>
      </c>
      <c r="N20" s="37"/>
      <c r="O20" s="37"/>
      <c r="P20" s="37"/>
      <c r="Q20" s="18"/>
      <c r="R20" s="31"/>
    </row>
    <row r="21" spans="1:18" ht="14.25" x14ac:dyDescent="0.2">
      <c r="A21" s="29" t="s">
        <v>9</v>
      </c>
      <c r="B21" s="124"/>
      <c r="C21" s="127"/>
      <c r="D21" s="26"/>
      <c r="E21" s="127"/>
      <c r="F21" s="49" t="s">
        <v>23</v>
      </c>
      <c r="G21" s="49"/>
      <c r="H21" s="49"/>
      <c r="I21" s="23" t="s">
        <v>4</v>
      </c>
      <c r="J21" s="23"/>
      <c r="K21" s="23" t="s">
        <v>3</v>
      </c>
      <c r="L21" s="15"/>
      <c r="M21" s="23" t="s">
        <v>29</v>
      </c>
      <c r="N21" s="37"/>
      <c r="O21" s="37"/>
      <c r="P21" s="37"/>
      <c r="Q21" s="18"/>
      <c r="R21" s="31"/>
    </row>
    <row r="22" spans="1:18" s="28" customFormat="1" ht="14.25" x14ac:dyDescent="0.2">
      <c r="A22" s="29" t="s">
        <v>127</v>
      </c>
      <c r="B22" s="124"/>
      <c r="C22" s="127"/>
      <c r="D22" s="26"/>
      <c r="E22" s="127"/>
      <c r="F22" s="49" t="s">
        <v>20</v>
      </c>
      <c r="G22" s="49"/>
      <c r="H22" s="49"/>
      <c r="I22" s="23" t="s">
        <v>4</v>
      </c>
      <c r="J22" s="23"/>
      <c r="K22" s="23" t="s">
        <v>3</v>
      </c>
      <c r="L22" s="15"/>
      <c r="M22" s="23" t="s">
        <v>29</v>
      </c>
      <c r="N22" s="37"/>
      <c r="O22" s="37"/>
      <c r="P22" s="37"/>
      <c r="Q22" s="18"/>
      <c r="R22" s="31"/>
    </row>
    <row r="23" spans="1:18" ht="14.25" x14ac:dyDescent="0.2">
      <c r="A23" s="29" t="s">
        <v>65</v>
      </c>
      <c r="B23" s="124"/>
      <c r="C23" s="127"/>
      <c r="D23" s="26"/>
      <c r="E23" s="127"/>
      <c r="F23" s="49" t="s">
        <v>20</v>
      </c>
      <c r="G23" s="49"/>
      <c r="H23" s="49"/>
      <c r="I23" s="23" t="s">
        <v>4</v>
      </c>
      <c r="J23" s="23"/>
      <c r="K23" s="23" t="s">
        <v>3</v>
      </c>
      <c r="L23" s="15"/>
      <c r="M23" s="23" t="s">
        <v>29</v>
      </c>
      <c r="N23" s="37"/>
      <c r="O23" s="37"/>
      <c r="P23" s="37"/>
      <c r="Q23" s="18"/>
      <c r="R23" s="31"/>
    </row>
    <row r="24" spans="1:18" ht="14.25" x14ac:dyDescent="0.2">
      <c r="A24" s="29" t="s">
        <v>10</v>
      </c>
      <c r="B24" s="124"/>
      <c r="C24" s="127"/>
      <c r="D24" s="26"/>
      <c r="E24" s="127"/>
      <c r="F24" s="49" t="s">
        <v>21</v>
      </c>
      <c r="G24" s="49"/>
      <c r="H24" s="49"/>
      <c r="I24" s="23" t="s">
        <v>4</v>
      </c>
      <c r="J24" s="23"/>
      <c r="K24" s="23" t="s">
        <v>3</v>
      </c>
      <c r="L24" s="15"/>
      <c r="M24" s="23" t="s">
        <v>29</v>
      </c>
      <c r="N24" s="37"/>
      <c r="O24" s="37"/>
      <c r="P24" s="37"/>
      <c r="Q24" s="18"/>
      <c r="R24" s="31"/>
    </row>
    <row r="25" spans="1:18" ht="14.25" x14ac:dyDescent="0.2">
      <c r="A25" s="29" t="s">
        <v>31</v>
      </c>
      <c r="B25" s="124"/>
      <c r="C25" s="127"/>
      <c r="D25" s="26"/>
      <c r="E25" s="127"/>
      <c r="F25" s="49" t="s">
        <v>25</v>
      </c>
      <c r="G25" s="49"/>
      <c r="H25" s="49"/>
      <c r="I25" s="23" t="s">
        <v>4</v>
      </c>
      <c r="J25" s="23"/>
      <c r="K25" s="23" t="s">
        <v>3</v>
      </c>
      <c r="L25" s="15"/>
      <c r="M25" s="23" t="s">
        <v>29</v>
      </c>
      <c r="N25" s="37"/>
      <c r="O25" s="37"/>
      <c r="P25" s="37"/>
      <c r="Q25" s="18"/>
      <c r="R25" s="31"/>
    </row>
    <row r="26" spans="1:18" ht="14.25" x14ac:dyDescent="0.2">
      <c r="A26" s="29" t="s">
        <v>32</v>
      </c>
      <c r="B26" s="124"/>
      <c r="C26" s="127"/>
      <c r="D26" s="26"/>
      <c r="E26" s="127"/>
      <c r="F26" s="49" t="s">
        <v>21</v>
      </c>
      <c r="G26" s="49"/>
      <c r="H26" s="49"/>
      <c r="I26" s="23" t="s">
        <v>4</v>
      </c>
      <c r="J26" s="23"/>
      <c r="K26" s="23" t="s">
        <v>3</v>
      </c>
      <c r="L26" s="15"/>
      <c r="M26" s="23" t="s">
        <v>29</v>
      </c>
      <c r="N26" s="37"/>
      <c r="O26" s="37"/>
      <c r="P26" s="37"/>
      <c r="Q26" s="18"/>
      <c r="R26" s="31"/>
    </row>
    <row r="27" spans="1:18" ht="14.25" x14ac:dyDescent="0.2">
      <c r="A27" s="29" t="s">
        <v>11</v>
      </c>
      <c r="B27" s="124"/>
      <c r="C27" s="127"/>
      <c r="D27" s="26"/>
      <c r="E27" s="127"/>
      <c r="F27" s="49" t="s">
        <v>20</v>
      </c>
      <c r="G27" s="49"/>
      <c r="H27" s="49"/>
      <c r="I27" s="23" t="s">
        <v>4</v>
      </c>
      <c r="J27" s="23"/>
      <c r="K27" s="23" t="s">
        <v>3</v>
      </c>
      <c r="L27" s="15"/>
      <c r="M27" s="23" t="s">
        <v>29</v>
      </c>
      <c r="N27" s="37"/>
      <c r="O27" s="37"/>
      <c r="P27" s="37"/>
      <c r="Q27" s="18"/>
      <c r="R27" s="31"/>
    </row>
    <row r="28" spans="1:18" ht="14.25" x14ac:dyDescent="0.2">
      <c r="A28" s="29" t="s">
        <v>66</v>
      </c>
      <c r="B28" s="124"/>
      <c r="C28" s="127"/>
      <c r="D28" s="26"/>
      <c r="E28" s="127"/>
      <c r="F28" s="49" t="s">
        <v>76</v>
      </c>
      <c r="G28" s="49"/>
      <c r="H28" s="49"/>
      <c r="I28" s="23" t="s">
        <v>4</v>
      </c>
      <c r="J28" s="23"/>
      <c r="K28" s="23" t="s">
        <v>3</v>
      </c>
      <c r="L28" s="15"/>
      <c r="M28" s="23" t="s">
        <v>29</v>
      </c>
      <c r="N28" s="37"/>
      <c r="O28" s="37"/>
      <c r="P28" s="37"/>
      <c r="Q28" s="18"/>
      <c r="R28" s="31"/>
    </row>
    <row r="29" spans="1:18" ht="14.25" x14ac:dyDescent="0.2">
      <c r="A29" s="29" t="s">
        <v>75</v>
      </c>
      <c r="B29" s="124"/>
      <c r="C29" s="127"/>
      <c r="D29" s="26"/>
      <c r="E29" s="127"/>
      <c r="F29" s="49" t="s">
        <v>21</v>
      </c>
      <c r="G29" s="49"/>
      <c r="H29" s="49"/>
      <c r="I29" s="23" t="s">
        <v>4</v>
      </c>
      <c r="J29" s="23"/>
      <c r="K29" s="23" t="s">
        <v>3</v>
      </c>
      <c r="L29" s="15"/>
      <c r="M29" s="23" t="s">
        <v>29</v>
      </c>
      <c r="N29" s="37"/>
      <c r="O29" s="37"/>
      <c r="P29" s="37"/>
      <c r="Q29" s="18"/>
      <c r="R29" s="31"/>
    </row>
    <row r="30" spans="1:18" ht="14.25" x14ac:dyDescent="0.2">
      <c r="A30" s="29" t="s">
        <v>67</v>
      </c>
      <c r="B30" s="124"/>
      <c r="C30" s="127"/>
      <c r="D30" s="26"/>
      <c r="E30" s="127"/>
      <c r="F30" s="49" t="s">
        <v>77</v>
      </c>
      <c r="G30" s="49"/>
      <c r="H30" s="49"/>
      <c r="I30" s="23" t="s">
        <v>4</v>
      </c>
      <c r="J30" s="23"/>
      <c r="K30" s="23" t="s">
        <v>3</v>
      </c>
      <c r="L30" s="15"/>
      <c r="M30" s="23" t="s">
        <v>29</v>
      </c>
      <c r="N30" s="37"/>
      <c r="O30" s="37"/>
      <c r="P30" s="37"/>
      <c r="Q30" s="18"/>
      <c r="R30" s="31"/>
    </row>
    <row r="31" spans="1:18" ht="14.25" x14ac:dyDescent="0.2">
      <c r="A31" s="29" t="s">
        <v>68</v>
      </c>
      <c r="B31" s="124"/>
      <c r="C31" s="127"/>
      <c r="D31" s="26"/>
      <c r="E31" s="127"/>
      <c r="F31" s="49" t="s">
        <v>78</v>
      </c>
      <c r="G31" s="49"/>
      <c r="H31" s="49"/>
      <c r="I31" s="23" t="s">
        <v>4</v>
      </c>
      <c r="J31" s="23"/>
      <c r="K31" s="23" t="s">
        <v>3</v>
      </c>
      <c r="L31" s="15"/>
      <c r="M31" s="23" t="s">
        <v>29</v>
      </c>
      <c r="N31" s="37"/>
      <c r="O31" s="37"/>
      <c r="P31" s="37"/>
      <c r="Q31" s="18"/>
      <c r="R31" s="31"/>
    </row>
    <row r="32" spans="1:18" ht="14.25" x14ac:dyDescent="0.2">
      <c r="A32" s="29" t="s">
        <v>69</v>
      </c>
      <c r="B32" s="124"/>
      <c r="C32" s="127"/>
      <c r="D32" s="26"/>
      <c r="E32" s="127"/>
      <c r="F32" s="49" t="s">
        <v>21</v>
      </c>
      <c r="G32" s="49"/>
      <c r="H32" s="49"/>
      <c r="I32" s="23" t="s">
        <v>4</v>
      </c>
      <c r="J32" s="23"/>
      <c r="K32" s="23" t="s">
        <v>3</v>
      </c>
      <c r="L32" s="15"/>
      <c r="M32" s="23" t="s">
        <v>29</v>
      </c>
      <c r="N32" s="37"/>
      <c r="O32" s="37"/>
      <c r="P32" s="37"/>
      <c r="Q32" s="18"/>
      <c r="R32" s="31"/>
    </row>
    <row r="33" spans="1:18" s="28" customFormat="1" ht="14.25" x14ac:dyDescent="0.2">
      <c r="A33" s="29" t="s">
        <v>125</v>
      </c>
      <c r="B33" s="124"/>
      <c r="C33" s="127"/>
      <c r="D33" s="26"/>
      <c r="E33" s="127"/>
      <c r="F33" s="49" t="s">
        <v>21</v>
      </c>
      <c r="G33" s="49"/>
      <c r="H33" s="49"/>
      <c r="I33" s="23" t="s">
        <v>4</v>
      </c>
      <c r="J33" s="23"/>
      <c r="K33" s="23" t="s">
        <v>3</v>
      </c>
      <c r="L33" s="15"/>
      <c r="M33" s="23" t="s">
        <v>29</v>
      </c>
      <c r="N33" s="37"/>
      <c r="O33" s="37"/>
      <c r="P33" s="37"/>
      <c r="Q33" s="18"/>
      <c r="R33" s="31"/>
    </row>
    <row r="34" spans="1:18" ht="14.25" x14ac:dyDescent="0.2">
      <c r="A34" s="29" t="s">
        <v>74</v>
      </c>
      <c r="B34" s="124"/>
      <c r="C34" s="127"/>
      <c r="D34" s="26"/>
      <c r="E34" s="127"/>
      <c r="F34" s="49" t="s">
        <v>24</v>
      </c>
      <c r="G34" s="49"/>
      <c r="H34" s="49"/>
      <c r="I34" s="23" t="s">
        <v>4</v>
      </c>
      <c r="J34" s="23"/>
      <c r="K34" s="23" t="s">
        <v>3</v>
      </c>
      <c r="L34" s="15"/>
      <c r="M34" s="23" t="s">
        <v>29</v>
      </c>
      <c r="N34" s="37"/>
      <c r="O34" s="37"/>
      <c r="P34" s="37"/>
      <c r="Q34" s="18"/>
      <c r="R34" s="31"/>
    </row>
    <row r="35" spans="1:18" ht="14.25" x14ac:dyDescent="0.2">
      <c r="A35" s="29" t="s">
        <v>12</v>
      </c>
      <c r="B35" s="125"/>
      <c r="C35" s="128"/>
      <c r="D35" s="26"/>
      <c r="E35" s="128"/>
      <c r="F35" s="49" t="s">
        <v>24</v>
      </c>
      <c r="G35" s="49"/>
      <c r="H35" s="49"/>
      <c r="I35" s="23" t="s">
        <v>4</v>
      </c>
      <c r="J35" s="23"/>
      <c r="K35" s="23" t="s">
        <v>3</v>
      </c>
      <c r="L35" s="15"/>
      <c r="M35" s="23" t="s">
        <v>29</v>
      </c>
      <c r="N35" s="37"/>
      <c r="O35" s="37"/>
      <c r="P35" s="37"/>
      <c r="Q35" s="18"/>
      <c r="R35" s="31"/>
    </row>
    <row r="36" spans="1:18" ht="34.5" thickBot="1" x14ac:dyDescent="0.25">
      <c r="A36" s="30" t="s">
        <v>17</v>
      </c>
      <c r="B36" s="47" t="s">
        <v>86</v>
      </c>
      <c r="C36" s="50" t="s">
        <v>85</v>
      </c>
      <c r="D36" s="27" t="s">
        <v>137</v>
      </c>
      <c r="E36" s="50" t="s">
        <v>84</v>
      </c>
      <c r="F36" s="50" t="s">
        <v>26</v>
      </c>
      <c r="G36" s="50" t="s">
        <v>137</v>
      </c>
      <c r="H36" s="50" t="s">
        <v>137</v>
      </c>
      <c r="I36" s="51" t="s">
        <v>4</v>
      </c>
      <c r="J36" s="51" t="s">
        <v>137</v>
      </c>
      <c r="K36" s="51" t="s">
        <v>3</v>
      </c>
      <c r="L36" s="111"/>
      <c r="M36" s="111"/>
      <c r="N36" s="39"/>
      <c r="O36" s="39"/>
      <c r="P36" s="39"/>
      <c r="Q36" s="19"/>
      <c r="R36" s="32" t="s">
        <v>137</v>
      </c>
    </row>
    <row r="37" spans="1:18" s="28" customFormat="1" ht="34.5" thickBot="1" x14ac:dyDescent="0.25">
      <c r="A37" s="56" t="s">
        <v>59</v>
      </c>
      <c r="B37" s="21" t="s">
        <v>80</v>
      </c>
      <c r="C37" s="53" t="s">
        <v>81</v>
      </c>
      <c r="D37" s="53" t="s">
        <v>36</v>
      </c>
      <c r="E37" s="53" t="s">
        <v>1</v>
      </c>
      <c r="F37" s="53" t="s">
        <v>38</v>
      </c>
      <c r="G37" s="53" t="s">
        <v>27</v>
      </c>
      <c r="H37" s="53" t="s">
        <v>13</v>
      </c>
      <c r="I37" s="53" t="s">
        <v>79</v>
      </c>
      <c r="J37" s="53" t="s">
        <v>92</v>
      </c>
      <c r="K37" s="53" t="s">
        <v>93</v>
      </c>
      <c r="L37" s="53" t="s">
        <v>28</v>
      </c>
      <c r="M37" s="53" t="s">
        <v>94</v>
      </c>
      <c r="N37" s="109"/>
      <c r="O37" s="109"/>
      <c r="P37" s="109"/>
      <c r="Q37" s="110"/>
      <c r="R37" s="58" t="s">
        <v>122</v>
      </c>
    </row>
    <row r="38" spans="1:18" s="28" customFormat="1" ht="14.25" customHeight="1" x14ac:dyDescent="0.2">
      <c r="A38" s="12" t="s">
        <v>123</v>
      </c>
      <c r="B38" s="123" t="s">
        <v>131</v>
      </c>
      <c r="C38" s="126" t="s">
        <v>6</v>
      </c>
      <c r="D38" s="7" t="s">
        <v>137</v>
      </c>
      <c r="E38" s="126" t="s">
        <v>83</v>
      </c>
      <c r="F38" s="46" t="s">
        <v>20</v>
      </c>
      <c r="G38" s="46" t="s">
        <v>137</v>
      </c>
      <c r="H38" s="46" t="s">
        <v>137</v>
      </c>
      <c r="I38" s="33" t="s">
        <v>4</v>
      </c>
      <c r="J38" s="33" t="s">
        <v>137</v>
      </c>
      <c r="K38" s="33" t="s">
        <v>3</v>
      </c>
      <c r="L38" s="43" t="s">
        <v>137</v>
      </c>
      <c r="M38" s="33" t="s">
        <v>29</v>
      </c>
      <c r="N38" s="44"/>
      <c r="O38" s="44"/>
      <c r="P38" s="44"/>
      <c r="Q38" s="45"/>
      <c r="R38" s="41" t="s">
        <v>137</v>
      </c>
    </row>
    <row r="39" spans="1:18" s="28" customFormat="1" ht="14.25" x14ac:dyDescent="0.2">
      <c r="A39" s="55" t="s">
        <v>104</v>
      </c>
      <c r="B39" s="124"/>
      <c r="C39" s="127"/>
      <c r="D39" s="7"/>
      <c r="E39" s="127"/>
      <c r="F39" s="42" t="s">
        <v>20</v>
      </c>
      <c r="G39" s="42"/>
      <c r="H39" s="42"/>
      <c r="I39" s="33" t="s">
        <v>4</v>
      </c>
      <c r="J39" s="33"/>
      <c r="K39" s="33" t="s">
        <v>3</v>
      </c>
      <c r="L39" s="43"/>
      <c r="M39" s="33" t="s">
        <v>29</v>
      </c>
      <c r="N39" s="44"/>
      <c r="O39" s="44"/>
      <c r="P39" s="44"/>
      <c r="Q39" s="45"/>
      <c r="R39" s="31"/>
    </row>
    <row r="40" spans="1:18" s="28" customFormat="1" ht="14.25" x14ac:dyDescent="0.2">
      <c r="A40" s="29" t="s">
        <v>105</v>
      </c>
      <c r="B40" s="124"/>
      <c r="C40" s="127"/>
      <c r="D40" s="26"/>
      <c r="E40" s="127"/>
      <c r="F40" s="34" t="s">
        <v>21</v>
      </c>
      <c r="G40" s="34"/>
      <c r="H40" s="34"/>
      <c r="I40" s="23" t="s">
        <v>4</v>
      </c>
      <c r="J40" s="23"/>
      <c r="K40" s="23" t="s">
        <v>3</v>
      </c>
      <c r="L40" s="15"/>
      <c r="M40" s="23" t="s">
        <v>29</v>
      </c>
      <c r="N40" s="37"/>
      <c r="O40" s="37"/>
      <c r="P40" s="37"/>
      <c r="Q40" s="36"/>
      <c r="R40" s="31"/>
    </row>
    <row r="41" spans="1:18" s="28" customFormat="1" ht="14.25" x14ac:dyDescent="0.2">
      <c r="A41" s="29" t="s">
        <v>106</v>
      </c>
      <c r="B41" s="124"/>
      <c r="C41" s="127"/>
      <c r="D41" s="26"/>
      <c r="E41" s="127"/>
      <c r="F41" s="34" t="s">
        <v>25</v>
      </c>
      <c r="G41" s="34"/>
      <c r="H41" s="34"/>
      <c r="I41" s="23" t="s">
        <v>4</v>
      </c>
      <c r="J41" s="23"/>
      <c r="K41" s="23" t="s">
        <v>3</v>
      </c>
      <c r="L41" s="15"/>
      <c r="M41" s="23" t="s">
        <v>29</v>
      </c>
      <c r="N41" s="37"/>
      <c r="O41" s="37"/>
      <c r="P41" s="37"/>
      <c r="Q41" s="36"/>
      <c r="R41" s="31"/>
    </row>
    <row r="42" spans="1:18" s="28" customFormat="1" ht="14.25" x14ac:dyDescent="0.2">
      <c r="A42" s="29" t="s">
        <v>107</v>
      </c>
      <c r="B42" s="124"/>
      <c r="C42" s="127"/>
      <c r="D42" s="26"/>
      <c r="E42" s="127"/>
      <c r="F42" s="34" t="s">
        <v>21</v>
      </c>
      <c r="G42" s="34"/>
      <c r="H42" s="34"/>
      <c r="I42" s="23" t="s">
        <v>4</v>
      </c>
      <c r="J42" s="23"/>
      <c r="K42" s="23" t="s">
        <v>3</v>
      </c>
      <c r="L42" s="15"/>
      <c r="M42" s="23" t="s">
        <v>29</v>
      </c>
      <c r="N42" s="37"/>
      <c r="O42" s="37"/>
      <c r="P42" s="37"/>
      <c r="Q42" s="36"/>
      <c r="R42" s="31"/>
    </row>
    <row r="43" spans="1:18" s="28" customFormat="1" ht="14.25" x14ac:dyDescent="0.2">
      <c r="A43" s="29" t="s">
        <v>108</v>
      </c>
      <c r="B43" s="124"/>
      <c r="C43" s="127"/>
      <c r="D43" s="26"/>
      <c r="E43" s="127"/>
      <c r="F43" s="34" t="s">
        <v>20</v>
      </c>
      <c r="G43" s="34"/>
      <c r="H43" s="34"/>
      <c r="I43" s="23" t="s">
        <v>4</v>
      </c>
      <c r="J43" s="23"/>
      <c r="K43" s="23" t="s">
        <v>3</v>
      </c>
      <c r="L43" s="15"/>
      <c r="M43" s="23" t="s">
        <v>29</v>
      </c>
      <c r="N43" s="37"/>
      <c r="O43" s="37"/>
      <c r="P43" s="37"/>
      <c r="Q43" s="36"/>
      <c r="R43" s="31"/>
    </row>
    <row r="44" spans="1:18" s="28" customFormat="1" ht="14.25" x14ac:dyDescent="0.2">
      <c r="A44" s="29" t="s">
        <v>114</v>
      </c>
      <c r="B44" s="124"/>
      <c r="C44" s="127"/>
      <c r="D44" s="26"/>
      <c r="E44" s="127"/>
      <c r="F44" s="34" t="s">
        <v>76</v>
      </c>
      <c r="G44" s="34"/>
      <c r="H44" s="34"/>
      <c r="I44" s="23" t="s">
        <v>4</v>
      </c>
      <c r="J44" s="23"/>
      <c r="K44" s="23" t="s">
        <v>3</v>
      </c>
      <c r="L44" s="15"/>
      <c r="M44" s="23" t="s">
        <v>29</v>
      </c>
      <c r="N44" s="37"/>
      <c r="O44" s="37"/>
      <c r="P44" s="37"/>
      <c r="Q44" s="36"/>
      <c r="R44" s="31"/>
    </row>
    <row r="45" spans="1:18" s="28" customFormat="1" ht="14.25" x14ac:dyDescent="0.2">
      <c r="A45" s="29" t="s">
        <v>109</v>
      </c>
      <c r="B45" s="124"/>
      <c r="C45" s="127"/>
      <c r="D45" s="26"/>
      <c r="E45" s="127"/>
      <c r="F45" s="34" t="s">
        <v>77</v>
      </c>
      <c r="G45" s="34"/>
      <c r="H45" s="34"/>
      <c r="I45" s="23" t="s">
        <v>4</v>
      </c>
      <c r="J45" s="23"/>
      <c r="K45" s="23" t="s">
        <v>3</v>
      </c>
      <c r="L45" s="15"/>
      <c r="M45" s="23" t="s">
        <v>29</v>
      </c>
      <c r="N45" s="37"/>
      <c r="O45" s="37"/>
      <c r="P45" s="37"/>
      <c r="Q45" s="36"/>
      <c r="R45" s="31"/>
    </row>
    <row r="46" spans="1:18" s="28" customFormat="1" ht="14.25" x14ac:dyDescent="0.2">
      <c r="A46" s="29" t="s">
        <v>110</v>
      </c>
      <c r="B46" s="124"/>
      <c r="C46" s="127"/>
      <c r="D46" s="26"/>
      <c r="E46" s="127"/>
      <c r="F46" s="34" t="s">
        <v>78</v>
      </c>
      <c r="G46" s="34"/>
      <c r="H46" s="34"/>
      <c r="I46" s="23" t="s">
        <v>4</v>
      </c>
      <c r="J46" s="23"/>
      <c r="K46" s="23" t="s">
        <v>3</v>
      </c>
      <c r="L46" s="15"/>
      <c r="M46" s="23" t="s">
        <v>29</v>
      </c>
      <c r="N46" s="37"/>
      <c r="O46" s="37"/>
      <c r="P46" s="37"/>
      <c r="Q46" s="36"/>
      <c r="R46" s="31"/>
    </row>
    <row r="47" spans="1:18" s="28" customFormat="1" ht="14.25" x14ac:dyDescent="0.2">
      <c r="A47" s="29" t="s">
        <v>111</v>
      </c>
      <c r="B47" s="124"/>
      <c r="C47" s="127"/>
      <c r="D47" s="26"/>
      <c r="E47" s="127"/>
      <c r="F47" s="34" t="s">
        <v>21</v>
      </c>
      <c r="G47" s="34"/>
      <c r="H47" s="34"/>
      <c r="I47" s="23" t="s">
        <v>4</v>
      </c>
      <c r="J47" s="23"/>
      <c r="K47" s="23" t="s">
        <v>3</v>
      </c>
      <c r="L47" s="15"/>
      <c r="M47" s="23" t="s">
        <v>29</v>
      </c>
      <c r="N47" s="37"/>
      <c r="O47" s="37"/>
      <c r="P47" s="37"/>
      <c r="Q47" s="36"/>
      <c r="R47" s="31"/>
    </row>
    <row r="48" spans="1:18" s="28" customFormat="1" ht="14.25" x14ac:dyDescent="0.2">
      <c r="A48" s="29" t="s">
        <v>127</v>
      </c>
      <c r="B48" s="124"/>
      <c r="C48" s="127"/>
      <c r="D48" s="26"/>
      <c r="E48" s="127"/>
      <c r="F48" s="49" t="s">
        <v>20</v>
      </c>
      <c r="G48" s="49"/>
      <c r="H48" s="49"/>
      <c r="I48" s="23" t="s">
        <v>4</v>
      </c>
      <c r="J48" s="23"/>
      <c r="K48" s="23" t="s">
        <v>3</v>
      </c>
      <c r="L48" s="15"/>
      <c r="M48" s="23" t="s">
        <v>29</v>
      </c>
      <c r="N48" s="37"/>
      <c r="O48" s="37"/>
      <c r="P48" s="37"/>
      <c r="Q48" s="36"/>
      <c r="R48" s="31"/>
    </row>
    <row r="49" spans="1:18" s="28" customFormat="1" ht="14.25" x14ac:dyDescent="0.2">
      <c r="A49" s="29" t="s">
        <v>95</v>
      </c>
      <c r="B49" s="124"/>
      <c r="C49" s="127"/>
      <c r="D49" s="26"/>
      <c r="E49" s="127"/>
      <c r="F49" s="34" t="s">
        <v>21</v>
      </c>
      <c r="G49" s="34"/>
      <c r="H49" s="34"/>
      <c r="I49" s="23" t="s">
        <v>4</v>
      </c>
      <c r="J49" s="23"/>
      <c r="K49" s="23" t="s">
        <v>3</v>
      </c>
      <c r="L49" s="15"/>
      <c r="M49" s="23" t="s">
        <v>29</v>
      </c>
      <c r="N49" s="37"/>
      <c r="O49" s="37"/>
      <c r="P49" s="37"/>
      <c r="Q49" s="36"/>
      <c r="R49" s="31"/>
    </row>
    <row r="50" spans="1:18" s="28" customFormat="1" ht="14.25" x14ac:dyDescent="0.2">
      <c r="A50" s="29" t="s">
        <v>96</v>
      </c>
      <c r="B50" s="124"/>
      <c r="C50" s="127"/>
      <c r="D50" s="26"/>
      <c r="E50" s="127"/>
      <c r="F50" s="34" t="s">
        <v>21</v>
      </c>
      <c r="G50" s="34"/>
      <c r="H50" s="34"/>
      <c r="I50" s="23" t="s">
        <v>4</v>
      </c>
      <c r="J50" s="23"/>
      <c r="K50" s="23" t="s">
        <v>3</v>
      </c>
      <c r="L50" s="15"/>
      <c r="M50" s="23" t="s">
        <v>29</v>
      </c>
      <c r="N50" s="37"/>
      <c r="O50" s="37"/>
      <c r="P50" s="37"/>
      <c r="Q50" s="36"/>
      <c r="R50" s="31"/>
    </row>
    <row r="51" spans="1:18" s="28" customFormat="1" ht="14.25" x14ac:dyDescent="0.2">
      <c r="A51" s="29" t="s">
        <v>97</v>
      </c>
      <c r="B51" s="124"/>
      <c r="C51" s="127"/>
      <c r="D51" s="26"/>
      <c r="E51" s="127"/>
      <c r="F51" s="34" t="s">
        <v>21</v>
      </c>
      <c r="G51" s="34"/>
      <c r="H51" s="34"/>
      <c r="I51" s="23" t="s">
        <v>4</v>
      </c>
      <c r="J51" s="23"/>
      <c r="K51" s="23" t="s">
        <v>3</v>
      </c>
      <c r="L51" s="15"/>
      <c r="M51" s="23" t="s">
        <v>29</v>
      </c>
      <c r="N51" s="37"/>
      <c r="O51" s="37"/>
      <c r="P51" s="37"/>
      <c r="Q51" s="36"/>
      <c r="R51" s="31"/>
    </row>
    <row r="52" spans="1:18" s="28" customFormat="1" ht="14.25" x14ac:dyDescent="0.2">
      <c r="A52" s="29" t="s">
        <v>98</v>
      </c>
      <c r="B52" s="124"/>
      <c r="C52" s="127"/>
      <c r="D52" s="26"/>
      <c r="E52" s="127"/>
      <c r="F52" s="34" t="s">
        <v>21</v>
      </c>
      <c r="G52" s="34"/>
      <c r="H52" s="34"/>
      <c r="I52" s="23" t="s">
        <v>4</v>
      </c>
      <c r="J52" s="23"/>
      <c r="K52" s="23" t="s">
        <v>3</v>
      </c>
      <c r="L52" s="15"/>
      <c r="M52" s="23" t="s">
        <v>29</v>
      </c>
      <c r="N52" s="37"/>
      <c r="O52" s="37"/>
      <c r="P52" s="37"/>
      <c r="Q52" s="36"/>
      <c r="R52" s="31"/>
    </row>
    <row r="53" spans="1:18" s="28" customFormat="1" ht="14.25" x14ac:dyDescent="0.2">
      <c r="A53" s="29" t="s">
        <v>99</v>
      </c>
      <c r="B53" s="124"/>
      <c r="C53" s="127"/>
      <c r="D53" s="26"/>
      <c r="E53" s="127"/>
      <c r="F53" s="34" t="s">
        <v>23</v>
      </c>
      <c r="G53" s="34"/>
      <c r="H53" s="34"/>
      <c r="I53" s="23" t="s">
        <v>4</v>
      </c>
      <c r="J53" s="23"/>
      <c r="K53" s="23" t="s">
        <v>3</v>
      </c>
      <c r="L53" s="15"/>
      <c r="M53" s="23" t="s">
        <v>29</v>
      </c>
      <c r="N53" s="37"/>
      <c r="O53" s="37"/>
      <c r="P53" s="37"/>
      <c r="Q53" s="36"/>
      <c r="R53" s="31"/>
    </row>
    <row r="54" spans="1:18" s="28" customFormat="1" ht="14.25" x14ac:dyDescent="0.2">
      <c r="A54" s="29" t="s">
        <v>100</v>
      </c>
      <c r="B54" s="124"/>
      <c r="C54" s="127"/>
      <c r="D54" s="26"/>
      <c r="E54" s="127"/>
      <c r="F54" s="34" t="s">
        <v>22</v>
      </c>
      <c r="G54" s="34"/>
      <c r="H54" s="34"/>
      <c r="I54" s="23" t="s">
        <v>4</v>
      </c>
      <c r="J54" s="23"/>
      <c r="K54" s="23" t="s">
        <v>3</v>
      </c>
      <c r="L54" s="15"/>
      <c r="M54" s="23" t="s">
        <v>29</v>
      </c>
      <c r="N54" s="37"/>
      <c r="O54" s="37"/>
      <c r="P54" s="37"/>
      <c r="Q54" s="36"/>
      <c r="R54" s="31"/>
    </row>
    <row r="55" spans="1:18" s="28" customFormat="1" ht="14.25" x14ac:dyDescent="0.2">
      <c r="A55" s="29" t="s">
        <v>115</v>
      </c>
      <c r="B55" s="124"/>
      <c r="C55" s="127"/>
      <c r="D55" s="26"/>
      <c r="E55" s="127"/>
      <c r="F55" s="34" t="s">
        <v>77</v>
      </c>
      <c r="G55" s="34"/>
      <c r="H55" s="34"/>
      <c r="I55" s="23" t="s">
        <v>4</v>
      </c>
      <c r="J55" s="23"/>
      <c r="K55" s="23" t="s">
        <v>3</v>
      </c>
      <c r="L55" s="15"/>
      <c r="M55" s="23" t="s">
        <v>29</v>
      </c>
      <c r="N55" s="37"/>
      <c r="O55" s="37"/>
      <c r="P55" s="37"/>
      <c r="Q55" s="36"/>
      <c r="R55" s="31"/>
    </row>
    <row r="56" spans="1:18" s="28" customFormat="1" ht="14.25" x14ac:dyDescent="0.2">
      <c r="A56" s="29" t="s">
        <v>101</v>
      </c>
      <c r="B56" s="124"/>
      <c r="C56" s="127"/>
      <c r="D56" s="26"/>
      <c r="E56" s="127"/>
      <c r="F56" s="34" t="s">
        <v>23</v>
      </c>
      <c r="G56" s="34"/>
      <c r="H56" s="34"/>
      <c r="I56" s="23" t="s">
        <v>4</v>
      </c>
      <c r="J56" s="23"/>
      <c r="K56" s="23" t="s">
        <v>3</v>
      </c>
      <c r="L56" s="15"/>
      <c r="M56" s="23" t="s">
        <v>29</v>
      </c>
      <c r="N56" s="37"/>
      <c r="O56" s="37"/>
      <c r="P56" s="37"/>
      <c r="Q56" s="36"/>
      <c r="R56" s="31"/>
    </row>
    <row r="57" spans="1:18" s="28" customFormat="1" ht="14.25" x14ac:dyDescent="0.2">
      <c r="A57" s="29" t="s">
        <v>102</v>
      </c>
      <c r="B57" s="124"/>
      <c r="C57" s="127"/>
      <c r="D57" s="26"/>
      <c r="E57" s="127"/>
      <c r="F57" s="34" t="s">
        <v>24</v>
      </c>
      <c r="G57" s="34"/>
      <c r="H57" s="34"/>
      <c r="I57" s="23" t="s">
        <v>4</v>
      </c>
      <c r="J57" s="23"/>
      <c r="K57" s="23" t="s">
        <v>3</v>
      </c>
      <c r="L57" s="15"/>
      <c r="M57" s="23" t="s">
        <v>29</v>
      </c>
      <c r="N57" s="37"/>
      <c r="O57" s="37"/>
      <c r="P57" s="37"/>
      <c r="Q57" s="36"/>
      <c r="R57" s="31"/>
    </row>
    <row r="58" spans="1:18" s="28" customFormat="1" ht="14.25" x14ac:dyDescent="0.2">
      <c r="A58" s="29" t="s">
        <v>103</v>
      </c>
      <c r="B58" s="124"/>
      <c r="C58" s="127"/>
      <c r="D58" s="26"/>
      <c r="E58" s="127"/>
      <c r="F58" s="34" t="s">
        <v>24</v>
      </c>
      <c r="G58" s="34"/>
      <c r="H58" s="34"/>
      <c r="I58" s="23" t="s">
        <v>4</v>
      </c>
      <c r="J58" s="23"/>
      <c r="K58" s="23" t="s">
        <v>3</v>
      </c>
      <c r="L58" s="15"/>
      <c r="M58" s="23" t="s">
        <v>29</v>
      </c>
      <c r="N58" s="37"/>
      <c r="O58" s="37"/>
      <c r="P58" s="37"/>
      <c r="Q58" s="36"/>
      <c r="R58" s="31"/>
    </row>
    <row r="59" spans="1:18" s="28" customFormat="1" ht="14.25" x14ac:dyDescent="0.2">
      <c r="A59" s="29" t="s">
        <v>124</v>
      </c>
      <c r="B59" s="124"/>
      <c r="C59" s="127"/>
      <c r="D59" s="26"/>
      <c r="E59" s="127"/>
      <c r="F59" s="49" t="s">
        <v>24</v>
      </c>
      <c r="G59" s="49"/>
      <c r="H59" s="49"/>
      <c r="I59" s="23" t="s">
        <v>4</v>
      </c>
      <c r="J59" s="23"/>
      <c r="K59" s="23" t="s">
        <v>3</v>
      </c>
      <c r="L59" s="15"/>
      <c r="M59" s="23" t="s">
        <v>29</v>
      </c>
      <c r="N59" s="37"/>
      <c r="O59" s="37"/>
      <c r="P59" s="37"/>
      <c r="Q59" s="36"/>
      <c r="R59" s="31"/>
    </row>
    <row r="60" spans="1:18" s="28" customFormat="1" ht="14.25" x14ac:dyDescent="0.2">
      <c r="A60" s="29" t="s">
        <v>112</v>
      </c>
      <c r="B60" s="124"/>
      <c r="C60" s="127"/>
      <c r="D60" s="26"/>
      <c r="E60" s="127"/>
      <c r="F60" s="34" t="s">
        <v>20</v>
      </c>
      <c r="G60" s="34"/>
      <c r="H60" s="34"/>
      <c r="I60" s="23" t="s">
        <v>4</v>
      </c>
      <c r="J60" s="23"/>
      <c r="K60" s="23" t="s">
        <v>3</v>
      </c>
      <c r="L60" s="15"/>
      <c r="M60" s="23" t="s">
        <v>29</v>
      </c>
      <c r="N60" s="37"/>
      <c r="O60" s="37"/>
      <c r="P60" s="37"/>
      <c r="Q60" s="36"/>
      <c r="R60" s="31"/>
    </row>
    <row r="61" spans="1:18" s="28" customFormat="1" ht="14.25" x14ac:dyDescent="0.2">
      <c r="A61" s="29" t="s">
        <v>113</v>
      </c>
      <c r="B61" s="125"/>
      <c r="C61" s="128"/>
      <c r="D61" s="26"/>
      <c r="E61" s="128"/>
      <c r="F61" s="34" t="s">
        <v>21</v>
      </c>
      <c r="G61" s="34"/>
      <c r="H61" s="34"/>
      <c r="I61" s="23" t="s">
        <v>4</v>
      </c>
      <c r="J61" s="23"/>
      <c r="K61" s="23" t="s">
        <v>3</v>
      </c>
      <c r="L61" s="15"/>
      <c r="M61" s="23" t="s">
        <v>29</v>
      </c>
      <c r="N61" s="37"/>
      <c r="O61" s="37"/>
      <c r="P61" s="37"/>
      <c r="Q61" s="36"/>
      <c r="R61" s="31"/>
    </row>
    <row r="62" spans="1:18" s="28" customFormat="1" ht="23.25" thickBot="1" x14ac:dyDescent="0.25">
      <c r="A62" s="30" t="s">
        <v>116</v>
      </c>
      <c r="B62" s="54" t="s">
        <v>132</v>
      </c>
      <c r="C62" s="35" t="s">
        <v>85</v>
      </c>
      <c r="D62" s="27" t="s">
        <v>137</v>
      </c>
      <c r="E62" s="35" t="s">
        <v>84</v>
      </c>
      <c r="F62" s="35" t="s">
        <v>26</v>
      </c>
      <c r="G62" s="35" t="s">
        <v>137</v>
      </c>
      <c r="H62" s="35" t="s">
        <v>137</v>
      </c>
      <c r="I62" s="24" t="s">
        <v>4</v>
      </c>
      <c r="J62" s="24" t="s">
        <v>137</v>
      </c>
      <c r="K62" s="24" t="s">
        <v>3</v>
      </c>
      <c r="L62" s="111"/>
      <c r="M62" s="111"/>
      <c r="N62" s="39"/>
      <c r="O62" s="39"/>
      <c r="P62" s="39"/>
      <c r="Q62" s="40"/>
      <c r="R62" s="32" t="s">
        <v>137</v>
      </c>
    </row>
    <row r="63" spans="1:18" ht="35.1" customHeight="1" thickBot="1" x14ac:dyDescent="0.25">
      <c r="A63" s="6" t="s">
        <v>89</v>
      </c>
      <c r="B63" s="173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9"/>
    </row>
    <row r="64" spans="1:18" ht="35.1" customHeight="1" thickBot="1" x14ac:dyDescent="0.25">
      <c r="A64" s="6" t="s">
        <v>40</v>
      </c>
      <c r="B64" s="167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9"/>
    </row>
    <row r="65" spans="1:18" ht="35.1" customHeight="1" thickBot="1" x14ac:dyDescent="0.25">
      <c r="A65" s="6" t="s">
        <v>41</v>
      </c>
      <c r="B65" s="167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9"/>
    </row>
    <row r="66" spans="1:18" ht="27.6" customHeight="1" thickBot="1" x14ac:dyDescent="0.25">
      <c r="A66" s="5" t="s">
        <v>42</v>
      </c>
      <c r="B66" s="170" t="s">
        <v>87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2"/>
    </row>
    <row r="67" spans="1:18" ht="20.100000000000001" customHeight="1" x14ac:dyDescent="0.2">
      <c r="A67" s="8" t="s">
        <v>37</v>
      </c>
      <c r="B67" s="2"/>
      <c r="C67" s="2"/>
      <c r="D67" s="2"/>
      <c r="E67" s="2"/>
      <c r="F67" s="2"/>
      <c r="G67" s="3"/>
      <c r="H67" s="3"/>
      <c r="I67" s="3"/>
      <c r="J67" s="3"/>
      <c r="K67" s="3"/>
      <c r="L67" s="3"/>
      <c r="M67" s="3"/>
      <c r="N67" s="3"/>
      <c r="O67" s="3"/>
      <c r="P67" s="3"/>
      <c r="Q67" s="10"/>
      <c r="R67" s="9" t="s">
        <v>14</v>
      </c>
    </row>
    <row r="69" spans="1:18" x14ac:dyDescent="0.2">
      <c r="A69" s="11" t="s">
        <v>88</v>
      </c>
    </row>
  </sheetData>
  <sortState ref="A49:A68">
    <sortCondition ref="A48"/>
  </sortState>
  <mergeCells count="42">
    <mergeCell ref="B66:R66"/>
    <mergeCell ref="B63:R63"/>
    <mergeCell ref="B64:R64"/>
    <mergeCell ref="B65:R65"/>
    <mergeCell ref="A10:R10"/>
    <mergeCell ref="F2:F8"/>
    <mergeCell ref="A2:B2"/>
    <mergeCell ref="A3:B3"/>
    <mergeCell ref="A4:B4"/>
    <mergeCell ref="A5:B5"/>
    <mergeCell ref="C4:E4"/>
    <mergeCell ref="C5:E5"/>
    <mergeCell ref="C6:E6"/>
    <mergeCell ref="C7:E7"/>
    <mergeCell ref="C8:E8"/>
    <mergeCell ref="G7:J7"/>
    <mergeCell ref="M7:R7"/>
    <mergeCell ref="G8:J8"/>
    <mergeCell ref="K5:R5"/>
    <mergeCell ref="K6:R6"/>
    <mergeCell ref="A1:R1"/>
    <mergeCell ref="A9:R9"/>
    <mergeCell ref="C2:E2"/>
    <mergeCell ref="C3:E3"/>
    <mergeCell ref="K8:R8"/>
    <mergeCell ref="G2:J2"/>
    <mergeCell ref="G3:J3"/>
    <mergeCell ref="G4:J4"/>
    <mergeCell ref="K2:R2"/>
    <mergeCell ref="K3:R3"/>
    <mergeCell ref="K4:R4"/>
    <mergeCell ref="A6:B6"/>
    <mergeCell ref="A7:B7"/>
    <mergeCell ref="A8:B8"/>
    <mergeCell ref="B38:B61"/>
    <mergeCell ref="C38:C61"/>
    <mergeCell ref="E38:E61"/>
    <mergeCell ref="G5:J5"/>
    <mergeCell ref="G6:J6"/>
    <mergeCell ref="B12:B35"/>
    <mergeCell ref="C12:C35"/>
    <mergeCell ref="E12:E35"/>
  </mergeCells>
  <printOptions horizontalCentered="1"/>
  <pageMargins left="0.5" right="0.26" top="0.79" bottom="1" header="0.5" footer="0.5"/>
  <pageSetup scale="55" orientation="portrait" r:id="rId1"/>
  <headerFooter alignWithMargins="0">
    <oddFooter>&amp;L&amp;Z&amp;F&amp;A</oddFooter>
  </headerFooter>
  <colBreaks count="1" manualBreakCount="1">
    <brk id="7" max="6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9"/>
  <sheetViews>
    <sheetView zoomScale="80" zoomScaleNormal="80" workbookViewId="0">
      <selection activeCell="A46" sqref="A46"/>
    </sheetView>
  </sheetViews>
  <sheetFormatPr defaultRowHeight="12.75" customHeight="1" x14ac:dyDescent="0.2"/>
  <cols>
    <col min="1" max="118" width="17.140625" style="112" customWidth="1"/>
    <col min="119" max="16384" width="9.140625" style="112"/>
  </cols>
  <sheetData>
    <row r="1" spans="1:51" ht="12.75" customHeight="1" x14ac:dyDescent="0.2">
      <c r="A1" s="187" t="s">
        <v>180</v>
      </c>
      <c r="B1" s="188" t="s">
        <v>180</v>
      </c>
      <c r="C1" s="189" t="s">
        <v>180</v>
      </c>
      <c r="D1" s="120" t="s">
        <v>207</v>
      </c>
      <c r="E1" s="120" t="s">
        <v>207</v>
      </c>
      <c r="F1" s="120" t="s">
        <v>179</v>
      </c>
      <c r="G1" s="120" t="s">
        <v>179</v>
      </c>
      <c r="H1" s="120" t="s">
        <v>178</v>
      </c>
      <c r="I1" s="120" t="s">
        <v>178</v>
      </c>
      <c r="J1" s="120" t="s">
        <v>177</v>
      </c>
      <c r="K1" s="120" t="s">
        <v>177</v>
      </c>
      <c r="L1" s="120" t="s">
        <v>176</v>
      </c>
      <c r="M1" s="120" t="s">
        <v>176</v>
      </c>
      <c r="N1" s="120" t="s">
        <v>175</v>
      </c>
      <c r="O1" s="120" t="s">
        <v>175</v>
      </c>
      <c r="P1" s="120" t="s">
        <v>174</v>
      </c>
      <c r="Q1" s="120" t="s">
        <v>174</v>
      </c>
      <c r="R1" s="120" t="s">
        <v>173</v>
      </c>
      <c r="S1" s="120" t="s">
        <v>173</v>
      </c>
      <c r="T1" s="120" t="s">
        <v>172</v>
      </c>
      <c r="U1" s="120" t="s">
        <v>172</v>
      </c>
      <c r="V1" s="120" t="s">
        <v>171</v>
      </c>
      <c r="W1" s="120" t="s">
        <v>171</v>
      </c>
      <c r="X1" s="120" t="s">
        <v>170</v>
      </c>
      <c r="Y1" s="120" t="s">
        <v>170</v>
      </c>
      <c r="Z1" s="120" t="s">
        <v>169</v>
      </c>
      <c r="AA1" s="120" t="s">
        <v>169</v>
      </c>
      <c r="AB1" s="120" t="s">
        <v>168</v>
      </c>
      <c r="AC1" s="120" t="s">
        <v>168</v>
      </c>
      <c r="AD1" s="120" t="s">
        <v>167</v>
      </c>
      <c r="AE1" s="120" t="s">
        <v>167</v>
      </c>
      <c r="AF1" s="120" t="s">
        <v>166</v>
      </c>
      <c r="AG1" s="120" t="s">
        <v>166</v>
      </c>
      <c r="AH1" s="120" t="s">
        <v>165</v>
      </c>
      <c r="AI1" s="120" t="s">
        <v>165</v>
      </c>
      <c r="AJ1" s="120" t="s">
        <v>164</v>
      </c>
      <c r="AK1" s="120" t="s">
        <v>164</v>
      </c>
      <c r="AL1" s="120" t="s">
        <v>163</v>
      </c>
      <c r="AM1" s="120" t="s">
        <v>163</v>
      </c>
      <c r="AN1" s="120" t="s">
        <v>162</v>
      </c>
      <c r="AO1" s="120" t="s">
        <v>162</v>
      </c>
      <c r="AP1" s="120" t="s">
        <v>161</v>
      </c>
      <c r="AQ1" s="120" t="s">
        <v>161</v>
      </c>
      <c r="AR1" s="120" t="s">
        <v>160</v>
      </c>
      <c r="AS1" s="120" t="s">
        <v>160</v>
      </c>
      <c r="AT1" s="120" t="s">
        <v>208</v>
      </c>
      <c r="AU1" s="120" t="s">
        <v>208</v>
      </c>
      <c r="AV1" s="120" t="s">
        <v>159</v>
      </c>
      <c r="AW1" s="120" t="s">
        <v>159</v>
      </c>
      <c r="AX1" s="120" t="s">
        <v>158</v>
      </c>
      <c r="AY1" s="120" t="s">
        <v>158</v>
      </c>
    </row>
    <row r="2" spans="1:51" ht="12.75" customHeight="1" x14ac:dyDescent="0.2">
      <c r="A2" s="190" t="s">
        <v>157</v>
      </c>
      <c r="B2" s="191" t="s">
        <v>157</v>
      </c>
      <c r="C2" s="192" t="s">
        <v>157</v>
      </c>
      <c r="D2" s="119" t="s">
        <v>156</v>
      </c>
      <c r="E2" s="119" t="s">
        <v>156</v>
      </c>
      <c r="F2" s="119" t="s">
        <v>156</v>
      </c>
      <c r="G2" s="119" t="s">
        <v>156</v>
      </c>
      <c r="H2" s="119" t="s">
        <v>156</v>
      </c>
      <c r="I2" s="119" t="s">
        <v>156</v>
      </c>
      <c r="J2" s="119" t="s">
        <v>156</v>
      </c>
      <c r="K2" s="119" t="s">
        <v>156</v>
      </c>
      <c r="L2" s="119" t="s">
        <v>156</v>
      </c>
      <c r="M2" s="119" t="s">
        <v>156</v>
      </c>
      <c r="N2" s="119" t="s">
        <v>156</v>
      </c>
      <c r="O2" s="119" t="s">
        <v>156</v>
      </c>
      <c r="P2" s="119" t="s">
        <v>156</v>
      </c>
      <c r="Q2" s="119" t="s">
        <v>156</v>
      </c>
      <c r="R2" s="119" t="s">
        <v>156</v>
      </c>
      <c r="S2" s="119" t="s">
        <v>156</v>
      </c>
      <c r="T2" s="119" t="s">
        <v>156</v>
      </c>
      <c r="U2" s="119" t="s">
        <v>156</v>
      </c>
      <c r="V2" s="119" t="s">
        <v>156</v>
      </c>
      <c r="W2" s="119" t="s">
        <v>156</v>
      </c>
      <c r="X2" s="119" t="s">
        <v>156</v>
      </c>
      <c r="Y2" s="119" t="s">
        <v>156</v>
      </c>
      <c r="Z2" s="119" t="s">
        <v>156</v>
      </c>
      <c r="AA2" s="119" t="s">
        <v>156</v>
      </c>
      <c r="AB2" s="119" t="s">
        <v>156</v>
      </c>
      <c r="AC2" s="119" t="s">
        <v>156</v>
      </c>
      <c r="AD2" s="119" t="s">
        <v>156</v>
      </c>
      <c r="AE2" s="119" t="s">
        <v>156</v>
      </c>
      <c r="AF2" s="119" t="s">
        <v>156</v>
      </c>
      <c r="AG2" s="119" t="s">
        <v>156</v>
      </c>
      <c r="AH2" s="119" t="s">
        <v>156</v>
      </c>
      <c r="AI2" s="119" t="s">
        <v>156</v>
      </c>
      <c r="AJ2" s="119" t="s">
        <v>156</v>
      </c>
      <c r="AK2" s="119" t="s">
        <v>156</v>
      </c>
      <c r="AL2" s="119" t="s">
        <v>156</v>
      </c>
      <c r="AM2" s="119" t="s">
        <v>156</v>
      </c>
      <c r="AN2" s="119" t="s">
        <v>156</v>
      </c>
      <c r="AO2" s="119" t="s">
        <v>156</v>
      </c>
      <c r="AP2" s="119" t="s">
        <v>156</v>
      </c>
      <c r="AQ2" s="119" t="s">
        <v>156</v>
      </c>
      <c r="AR2" s="119" t="s">
        <v>156</v>
      </c>
      <c r="AS2" s="119" t="s">
        <v>156</v>
      </c>
      <c r="AT2" s="119" t="s">
        <v>156</v>
      </c>
      <c r="AU2" s="119" t="s">
        <v>156</v>
      </c>
      <c r="AV2" s="119" t="s">
        <v>156</v>
      </c>
      <c r="AW2" s="119" t="s">
        <v>156</v>
      </c>
      <c r="AX2" s="119" t="s">
        <v>156</v>
      </c>
      <c r="AY2" s="119" t="s">
        <v>156</v>
      </c>
    </row>
    <row r="3" spans="1:51" ht="12.75" customHeight="1" x14ac:dyDescent="0.2">
      <c r="A3" s="193" t="s">
        <v>155</v>
      </c>
      <c r="B3" s="194" t="s">
        <v>155</v>
      </c>
      <c r="C3" s="195" t="s">
        <v>155</v>
      </c>
      <c r="D3" s="118" t="s">
        <v>154</v>
      </c>
      <c r="E3" s="118" t="s">
        <v>153</v>
      </c>
      <c r="F3" s="118" t="s">
        <v>154</v>
      </c>
      <c r="G3" s="118" t="s">
        <v>153</v>
      </c>
      <c r="H3" s="118" t="s">
        <v>154</v>
      </c>
      <c r="I3" s="118" t="s">
        <v>153</v>
      </c>
      <c r="J3" s="118" t="s">
        <v>154</v>
      </c>
      <c r="K3" s="118" t="s">
        <v>153</v>
      </c>
      <c r="L3" s="118" t="s">
        <v>154</v>
      </c>
      <c r="M3" s="118" t="s">
        <v>153</v>
      </c>
      <c r="N3" s="118" t="s">
        <v>154</v>
      </c>
      <c r="O3" s="118" t="s">
        <v>153</v>
      </c>
      <c r="P3" s="118" t="s">
        <v>154</v>
      </c>
      <c r="Q3" s="118" t="s">
        <v>153</v>
      </c>
      <c r="R3" s="118" t="s">
        <v>154</v>
      </c>
      <c r="S3" s="118" t="s">
        <v>153</v>
      </c>
      <c r="T3" s="118" t="s">
        <v>154</v>
      </c>
      <c r="U3" s="118" t="s">
        <v>153</v>
      </c>
      <c r="V3" s="118" t="s">
        <v>154</v>
      </c>
      <c r="W3" s="118" t="s">
        <v>153</v>
      </c>
      <c r="X3" s="118" t="s">
        <v>154</v>
      </c>
      <c r="Y3" s="118" t="s">
        <v>153</v>
      </c>
      <c r="Z3" s="118" t="s">
        <v>154</v>
      </c>
      <c r="AA3" s="118" t="s">
        <v>153</v>
      </c>
      <c r="AB3" s="118" t="s">
        <v>154</v>
      </c>
      <c r="AC3" s="118" t="s">
        <v>153</v>
      </c>
      <c r="AD3" s="118" t="s">
        <v>154</v>
      </c>
      <c r="AE3" s="118" t="s">
        <v>153</v>
      </c>
      <c r="AF3" s="118" t="s">
        <v>154</v>
      </c>
      <c r="AG3" s="118" t="s">
        <v>153</v>
      </c>
      <c r="AH3" s="118" t="s">
        <v>154</v>
      </c>
      <c r="AI3" s="118" t="s">
        <v>153</v>
      </c>
      <c r="AJ3" s="118" t="s">
        <v>154</v>
      </c>
      <c r="AK3" s="118" t="s">
        <v>153</v>
      </c>
      <c r="AL3" s="118" t="s">
        <v>154</v>
      </c>
      <c r="AM3" s="118" t="s">
        <v>153</v>
      </c>
      <c r="AN3" s="118" t="s">
        <v>154</v>
      </c>
      <c r="AO3" s="118" t="s">
        <v>153</v>
      </c>
      <c r="AP3" s="118" t="s">
        <v>154</v>
      </c>
      <c r="AQ3" s="118" t="s">
        <v>153</v>
      </c>
      <c r="AR3" s="118" t="s">
        <v>154</v>
      </c>
      <c r="AS3" s="118" t="s">
        <v>153</v>
      </c>
      <c r="AT3" s="118" t="s">
        <v>154</v>
      </c>
      <c r="AU3" s="118" t="s">
        <v>153</v>
      </c>
      <c r="AV3" s="118" t="s">
        <v>154</v>
      </c>
      <c r="AW3" s="118" t="s">
        <v>153</v>
      </c>
      <c r="AX3" s="118" t="s">
        <v>154</v>
      </c>
      <c r="AY3" s="118" t="s">
        <v>153</v>
      </c>
    </row>
    <row r="4" spans="1:51" ht="12.75" customHeight="1" x14ac:dyDescent="0.2">
      <c r="A4" s="196" t="s">
        <v>35</v>
      </c>
      <c r="B4" s="196" t="s">
        <v>34</v>
      </c>
      <c r="C4" s="196" t="s">
        <v>152</v>
      </c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</row>
    <row r="5" spans="1:51" ht="12.75" customHeight="1" x14ac:dyDescent="0.2">
      <c r="A5" s="115" t="s">
        <v>209</v>
      </c>
      <c r="B5" s="115" t="s">
        <v>206</v>
      </c>
      <c r="C5" s="114">
        <v>42167.451388888891</v>
      </c>
      <c r="D5" s="197" t="s">
        <v>140</v>
      </c>
      <c r="E5" s="197" t="s">
        <v>140</v>
      </c>
      <c r="F5" s="197" t="s">
        <v>142</v>
      </c>
      <c r="G5" s="197" t="s">
        <v>142</v>
      </c>
      <c r="H5" s="116">
        <v>3.5700000000000003E-2</v>
      </c>
      <c r="I5" s="116">
        <v>3.6700000000000003E-2</v>
      </c>
      <c r="J5" s="116">
        <v>1.6899999999999998E-2</v>
      </c>
      <c r="K5" s="116">
        <v>2.0299999999999999E-2</v>
      </c>
      <c r="L5" s="197" t="s">
        <v>142</v>
      </c>
      <c r="M5" s="197" t="s">
        <v>142</v>
      </c>
      <c r="N5" s="197" t="s">
        <v>141</v>
      </c>
      <c r="O5" s="197" t="s">
        <v>141</v>
      </c>
      <c r="P5" s="116">
        <v>33.9</v>
      </c>
      <c r="Q5" s="116">
        <v>39.700000000000003</v>
      </c>
      <c r="R5" s="197" t="s">
        <v>147</v>
      </c>
      <c r="S5" s="197" t="s">
        <v>147</v>
      </c>
      <c r="T5" s="197" t="s">
        <v>143</v>
      </c>
      <c r="U5" s="197" t="s">
        <v>143</v>
      </c>
      <c r="V5" s="197" t="s">
        <v>141</v>
      </c>
      <c r="W5" s="197" t="s">
        <v>141</v>
      </c>
      <c r="X5" s="116">
        <v>12.2</v>
      </c>
      <c r="Y5" s="116">
        <v>13.4</v>
      </c>
      <c r="Z5" s="197" t="s">
        <v>146</v>
      </c>
      <c r="AA5" s="197" t="s">
        <v>142</v>
      </c>
      <c r="AB5" s="116">
        <v>12.6</v>
      </c>
      <c r="AC5" s="116">
        <v>17.600000000000001</v>
      </c>
      <c r="AD5" s="113" t="s">
        <v>210</v>
      </c>
      <c r="AE5" s="116">
        <v>3.89</v>
      </c>
      <c r="AF5" s="197" t="s">
        <v>145</v>
      </c>
      <c r="AG5" s="197" t="s">
        <v>145</v>
      </c>
      <c r="AH5" s="197" t="s">
        <v>144</v>
      </c>
      <c r="AI5" s="197" t="s">
        <v>144</v>
      </c>
      <c r="AJ5" s="116">
        <v>1.85</v>
      </c>
      <c r="AK5" s="116">
        <v>2.06</v>
      </c>
      <c r="AL5" s="197" t="s">
        <v>142</v>
      </c>
      <c r="AM5" s="197" t="s">
        <v>142</v>
      </c>
      <c r="AN5" s="197" t="s">
        <v>143</v>
      </c>
      <c r="AO5" s="197" t="s">
        <v>143</v>
      </c>
      <c r="AP5" s="113" t="s">
        <v>211</v>
      </c>
      <c r="AQ5" s="113" t="s">
        <v>212</v>
      </c>
      <c r="AR5" s="197" t="s">
        <v>142</v>
      </c>
      <c r="AS5" s="197" t="s">
        <v>142</v>
      </c>
      <c r="AT5" s="197" t="s">
        <v>144</v>
      </c>
      <c r="AU5" s="197" t="s">
        <v>149</v>
      </c>
      <c r="AV5" s="197" t="s">
        <v>141</v>
      </c>
      <c r="AW5" s="116">
        <v>2.1900000000000001E-3</v>
      </c>
      <c r="AX5" s="116">
        <v>5.6699999999999997E-3</v>
      </c>
      <c r="AY5" s="116">
        <v>6.5300000000000002E-3</v>
      </c>
    </row>
    <row r="6" spans="1:51" ht="12.75" customHeight="1" x14ac:dyDescent="0.2">
      <c r="A6" s="115" t="s">
        <v>151</v>
      </c>
      <c r="B6" s="115" t="s">
        <v>183</v>
      </c>
      <c r="C6" s="114">
        <v>42170.510416666664</v>
      </c>
      <c r="D6" s="197" t="s">
        <v>140</v>
      </c>
      <c r="E6" s="197" t="s">
        <v>140</v>
      </c>
      <c r="F6" s="197" t="s">
        <v>142</v>
      </c>
      <c r="G6" s="197" t="s">
        <v>142</v>
      </c>
      <c r="H6" s="197" t="s">
        <v>142</v>
      </c>
      <c r="I6" s="197" t="s">
        <v>142</v>
      </c>
      <c r="J6" s="116">
        <v>1.06E-3</v>
      </c>
      <c r="K6" s="116">
        <v>1.42E-3</v>
      </c>
      <c r="L6" s="197" t="s">
        <v>142</v>
      </c>
      <c r="M6" s="197" t="s">
        <v>142</v>
      </c>
      <c r="N6" s="197" t="s">
        <v>141</v>
      </c>
      <c r="O6" s="197" t="s">
        <v>141</v>
      </c>
      <c r="P6" s="116">
        <v>7.06</v>
      </c>
      <c r="Q6" s="116">
        <v>8.02</v>
      </c>
      <c r="R6" s="197" t="s">
        <v>147</v>
      </c>
      <c r="S6" s="197" t="s">
        <v>147</v>
      </c>
      <c r="T6" s="197" t="s">
        <v>143</v>
      </c>
      <c r="U6" s="197" t="s">
        <v>143</v>
      </c>
      <c r="V6" s="197" t="s">
        <v>141</v>
      </c>
      <c r="W6" s="116">
        <v>2.4399999999999999E-3</v>
      </c>
      <c r="X6" s="113" t="s">
        <v>213</v>
      </c>
      <c r="Y6" s="116">
        <v>0.1</v>
      </c>
      <c r="Z6" s="197" t="s">
        <v>146</v>
      </c>
      <c r="AA6" s="197" t="s">
        <v>142</v>
      </c>
      <c r="AB6" s="116">
        <v>3.07</v>
      </c>
      <c r="AC6" s="116">
        <v>3.89</v>
      </c>
      <c r="AD6" s="113" t="s">
        <v>214</v>
      </c>
      <c r="AE6" s="116">
        <v>3.6799999999999999E-2</v>
      </c>
      <c r="AF6" s="197" t="s">
        <v>145</v>
      </c>
      <c r="AG6" s="197" t="s">
        <v>145</v>
      </c>
      <c r="AH6" s="197" t="s">
        <v>144</v>
      </c>
      <c r="AI6" s="197" t="s">
        <v>144</v>
      </c>
      <c r="AJ6" s="116">
        <v>0.64300000000000002</v>
      </c>
      <c r="AK6" s="116">
        <v>0.67400000000000004</v>
      </c>
      <c r="AL6" s="197" t="s">
        <v>142</v>
      </c>
      <c r="AM6" s="197" t="s">
        <v>142</v>
      </c>
      <c r="AN6" s="197" t="s">
        <v>143</v>
      </c>
      <c r="AO6" s="197" t="s">
        <v>143</v>
      </c>
      <c r="AP6" s="116">
        <v>7.29</v>
      </c>
      <c r="AQ6" s="116">
        <v>9.0299999999999994</v>
      </c>
      <c r="AR6" s="197" t="s">
        <v>142</v>
      </c>
      <c r="AS6" s="197" t="s">
        <v>142</v>
      </c>
      <c r="AT6" s="197" t="s">
        <v>144</v>
      </c>
      <c r="AU6" s="197" t="s">
        <v>149</v>
      </c>
      <c r="AV6" s="197" t="s">
        <v>141</v>
      </c>
      <c r="AW6" s="197" t="s">
        <v>141</v>
      </c>
      <c r="AX6" s="116">
        <v>4.58E-2</v>
      </c>
      <c r="AY6" s="116">
        <v>5.0999999999999997E-2</v>
      </c>
    </row>
    <row r="7" spans="1:51" ht="12.75" customHeight="1" x14ac:dyDescent="0.2">
      <c r="A7" s="115" t="s">
        <v>150</v>
      </c>
      <c r="B7" s="115" t="s">
        <v>182</v>
      </c>
      <c r="C7" s="114">
        <v>42164.524305555555</v>
      </c>
      <c r="D7" s="197" t="s">
        <v>140</v>
      </c>
      <c r="E7" s="198"/>
      <c r="F7" s="197" t="s">
        <v>142</v>
      </c>
      <c r="G7" s="198"/>
      <c r="H7" s="197" t="s">
        <v>142</v>
      </c>
      <c r="I7" s="198"/>
      <c r="J7" s="116">
        <v>3.9699999999999996E-3</v>
      </c>
      <c r="K7" s="198"/>
      <c r="L7" s="197" t="s">
        <v>142</v>
      </c>
      <c r="M7" s="198"/>
      <c r="N7" s="197" t="s">
        <v>141</v>
      </c>
      <c r="O7" s="198"/>
      <c r="P7" s="116">
        <v>16.7</v>
      </c>
      <c r="Q7" s="198"/>
      <c r="R7" s="197" t="s">
        <v>147</v>
      </c>
      <c r="S7" s="198"/>
      <c r="T7" s="197" t="s">
        <v>143</v>
      </c>
      <c r="U7" s="198"/>
      <c r="V7" s="116">
        <v>2.5300000000000001E-3</v>
      </c>
      <c r="W7" s="198"/>
      <c r="X7" s="197" t="s">
        <v>144</v>
      </c>
      <c r="Y7" s="198"/>
      <c r="Z7" s="197" t="s">
        <v>146</v>
      </c>
      <c r="AA7" s="198"/>
      <c r="AB7" s="116">
        <v>8.32</v>
      </c>
      <c r="AC7" s="198"/>
      <c r="AD7" s="113" t="s">
        <v>215</v>
      </c>
      <c r="AE7" s="198"/>
      <c r="AF7" s="197" t="s">
        <v>145</v>
      </c>
      <c r="AG7" s="198"/>
      <c r="AH7" s="197" t="s">
        <v>144</v>
      </c>
      <c r="AI7" s="198"/>
      <c r="AJ7" s="116">
        <v>1.5</v>
      </c>
      <c r="AK7" s="198"/>
      <c r="AL7" s="197" t="s">
        <v>142</v>
      </c>
      <c r="AM7" s="198"/>
      <c r="AN7" s="197" t="s">
        <v>143</v>
      </c>
      <c r="AO7" s="198"/>
      <c r="AP7" s="116">
        <v>13.9</v>
      </c>
      <c r="AQ7" s="198"/>
      <c r="AR7" s="197" t="s">
        <v>142</v>
      </c>
      <c r="AS7" s="198"/>
      <c r="AT7" s="197" t="s">
        <v>144</v>
      </c>
      <c r="AU7" s="198"/>
      <c r="AV7" s="197" t="s">
        <v>141</v>
      </c>
      <c r="AW7" s="198"/>
      <c r="AX7" s="116">
        <v>1.49E-2</v>
      </c>
      <c r="AY7" s="198"/>
    </row>
    <row r="8" spans="1:51" ht="12.75" customHeight="1" x14ac:dyDescent="0.2">
      <c r="A8" s="115" t="s">
        <v>216</v>
      </c>
      <c r="B8" s="115" t="s">
        <v>205</v>
      </c>
      <c r="C8" s="114">
        <v>42171.465277777781</v>
      </c>
      <c r="D8" s="197" t="s">
        <v>140</v>
      </c>
      <c r="E8" s="116">
        <v>2.1899999999999999E-2</v>
      </c>
      <c r="F8" s="197" t="s">
        <v>142</v>
      </c>
      <c r="G8" s="197" t="s">
        <v>142</v>
      </c>
      <c r="H8" s="116">
        <v>1.01E-2</v>
      </c>
      <c r="I8" s="116">
        <v>1.1299999999999999E-2</v>
      </c>
      <c r="J8" s="116">
        <v>3.0499999999999999E-2</v>
      </c>
      <c r="K8" s="116">
        <v>3.6799999999999999E-2</v>
      </c>
      <c r="L8" s="197" t="s">
        <v>142</v>
      </c>
      <c r="M8" s="197" t="s">
        <v>142</v>
      </c>
      <c r="N8" s="197" t="s">
        <v>141</v>
      </c>
      <c r="O8" s="197" t="s">
        <v>141</v>
      </c>
      <c r="P8" s="116">
        <v>83</v>
      </c>
      <c r="Q8" s="116">
        <v>92.4</v>
      </c>
      <c r="R8" s="197" t="s">
        <v>147</v>
      </c>
      <c r="S8" s="197" t="s">
        <v>147</v>
      </c>
      <c r="T8" s="197" t="s">
        <v>143</v>
      </c>
      <c r="U8" s="197" t="s">
        <v>143</v>
      </c>
      <c r="V8" s="197" t="s">
        <v>141</v>
      </c>
      <c r="W8" s="116">
        <v>5.4299999999999999E-3</v>
      </c>
      <c r="X8" s="116">
        <v>1.17</v>
      </c>
      <c r="Y8" s="116">
        <v>2.08</v>
      </c>
      <c r="Z8" s="197" t="s">
        <v>146</v>
      </c>
      <c r="AA8" s="197" t="s">
        <v>142</v>
      </c>
      <c r="AB8" s="116">
        <v>37.200000000000003</v>
      </c>
      <c r="AC8" s="116">
        <v>47</v>
      </c>
      <c r="AD8" s="113" t="s">
        <v>217</v>
      </c>
      <c r="AE8" s="116">
        <v>4.84</v>
      </c>
      <c r="AF8" s="197" t="s">
        <v>145</v>
      </c>
      <c r="AG8" s="197" t="s">
        <v>145</v>
      </c>
      <c r="AH8" s="197" t="s">
        <v>144</v>
      </c>
      <c r="AI8" s="197" t="s">
        <v>144</v>
      </c>
      <c r="AJ8" s="116">
        <v>3.13</v>
      </c>
      <c r="AK8" s="116">
        <v>3.44</v>
      </c>
      <c r="AL8" s="197" t="s">
        <v>142</v>
      </c>
      <c r="AM8" s="197" t="s">
        <v>142</v>
      </c>
      <c r="AN8" s="197" t="s">
        <v>143</v>
      </c>
      <c r="AO8" s="197" t="s">
        <v>143</v>
      </c>
      <c r="AP8" s="116">
        <v>15.6</v>
      </c>
      <c r="AQ8" s="116">
        <v>19.600000000000001</v>
      </c>
      <c r="AR8" s="197" t="s">
        <v>142</v>
      </c>
      <c r="AS8" s="197" t="s">
        <v>142</v>
      </c>
      <c r="AT8" s="197" t="s">
        <v>144</v>
      </c>
      <c r="AU8" s="197" t="s">
        <v>149</v>
      </c>
      <c r="AV8" s="197" t="s">
        <v>141</v>
      </c>
      <c r="AW8" s="197" t="s">
        <v>141</v>
      </c>
      <c r="AX8" s="116">
        <v>2.0500000000000001E-2</v>
      </c>
      <c r="AY8" s="116">
        <v>2.47E-2</v>
      </c>
    </row>
    <row r="9" spans="1:51" ht="12.75" customHeight="1" x14ac:dyDescent="0.2">
      <c r="A9" s="115" t="s">
        <v>148</v>
      </c>
      <c r="B9" s="115" t="s">
        <v>204</v>
      </c>
      <c r="C9" s="114">
        <v>42163.427083333336</v>
      </c>
      <c r="D9" s="197" t="s">
        <v>140</v>
      </c>
      <c r="E9" s="198"/>
      <c r="F9" s="197" t="s">
        <v>142</v>
      </c>
      <c r="G9" s="198"/>
      <c r="H9" s="116">
        <v>1.58E-3</v>
      </c>
      <c r="I9" s="198"/>
      <c r="J9" s="116">
        <v>9.5300000000000003E-3</v>
      </c>
      <c r="K9" s="198"/>
      <c r="L9" s="197" t="s">
        <v>142</v>
      </c>
      <c r="M9" s="198"/>
      <c r="N9" s="197" t="s">
        <v>141</v>
      </c>
      <c r="O9" s="198"/>
      <c r="P9" s="116">
        <v>7.31</v>
      </c>
      <c r="Q9" s="198"/>
      <c r="R9" s="197" t="s">
        <v>147</v>
      </c>
      <c r="S9" s="198"/>
      <c r="T9" s="197" t="s">
        <v>143</v>
      </c>
      <c r="U9" s="198"/>
      <c r="V9" s="197" t="s">
        <v>141</v>
      </c>
      <c r="W9" s="198"/>
      <c r="X9" s="116">
        <v>6.83</v>
      </c>
      <c r="Y9" s="198"/>
      <c r="Z9" s="197" t="s">
        <v>146</v>
      </c>
      <c r="AA9" s="198"/>
      <c r="AB9" s="116">
        <v>3.4</v>
      </c>
      <c r="AC9" s="198"/>
      <c r="AD9" s="113" t="s">
        <v>218</v>
      </c>
      <c r="AE9" s="198"/>
      <c r="AF9" s="197" t="s">
        <v>145</v>
      </c>
      <c r="AG9" s="198"/>
      <c r="AH9" s="197" t="s">
        <v>144</v>
      </c>
      <c r="AI9" s="198"/>
      <c r="AJ9" s="116">
        <v>1.65</v>
      </c>
      <c r="AK9" s="198"/>
      <c r="AL9" s="197" t="s">
        <v>142</v>
      </c>
      <c r="AM9" s="198"/>
      <c r="AN9" s="197" t="s">
        <v>143</v>
      </c>
      <c r="AO9" s="198"/>
      <c r="AP9" s="116">
        <v>21.5</v>
      </c>
      <c r="AQ9" s="198"/>
      <c r="AR9" s="197" t="s">
        <v>142</v>
      </c>
      <c r="AS9" s="198"/>
      <c r="AT9" s="197" t="s">
        <v>144</v>
      </c>
      <c r="AU9" s="198"/>
      <c r="AV9" s="197" t="s">
        <v>141</v>
      </c>
      <c r="AW9" s="198"/>
      <c r="AX9" s="116">
        <v>2.76E-2</v>
      </c>
      <c r="AY9" s="198"/>
    </row>
  </sheetData>
  <mergeCells count="3">
    <mergeCell ref="A1:C1"/>
    <mergeCell ref="A2:C2"/>
    <mergeCell ref="A3:C3"/>
  </mergeCells>
  <pageMargins left="0.75" right="0.75" top="1" bottom="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D17" sqref="D17"/>
    </sheetView>
  </sheetViews>
  <sheetFormatPr defaultRowHeight="12.75" customHeight="1" x14ac:dyDescent="0.2"/>
  <cols>
    <col min="1" max="10" width="17.140625" style="112" customWidth="1"/>
    <col min="11" max="16384" width="9.140625" style="112"/>
  </cols>
  <sheetData>
    <row r="1" spans="1:10" ht="12.75" customHeight="1" x14ac:dyDescent="0.2">
      <c r="A1" s="187" t="s">
        <v>199</v>
      </c>
      <c r="B1" s="188" t="s">
        <v>199</v>
      </c>
      <c r="C1" s="189" t="s">
        <v>199</v>
      </c>
      <c r="D1" s="199" t="s">
        <v>198</v>
      </c>
      <c r="E1" s="199" t="s">
        <v>197</v>
      </c>
      <c r="F1" s="199" t="s">
        <v>196</v>
      </c>
      <c r="G1" s="199" t="s">
        <v>195</v>
      </c>
      <c r="H1" s="199" t="s">
        <v>194</v>
      </c>
      <c r="I1" s="199" t="s">
        <v>193</v>
      </c>
      <c r="J1" s="199" t="s">
        <v>192</v>
      </c>
    </row>
    <row r="2" spans="1:10" ht="12.75" customHeight="1" x14ac:dyDescent="0.2">
      <c r="A2" s="193" t="s">
        <v>191</v>
      </c>
      <c r="B2" s="194" t="s">
        <v>191</v>
      </c>
      <c r="C2" s="195" t="s">
        <v>191</v>
      </c>
      <c r="D2" s="200" t="s">
        <v>190</v>
      </c>
      <c r="E2" s="200" t="s">
        <v>156</v>
      </c>
      <c r="F2" s="200" t="s">
        <v>189</v>
      </c>
      <c r="G2" s="200" t="s">
        <v>188</v>
      </c>
      <c r="H2" s="200" t="s">
        <v>187</v>
      </c>
      <c r="I2" s="200" t="s">
        <v>186</v>
      </c>
      <c r="J2" s="200" t="s">
        <v>185</v>
      </c>
    </row>
    <row r="3" spans="1:10" ht="12.75" customHeight="1" x14ac:dyDescent="0.2">
      <c r="A3" s="196" t="s">
        <v>35</v>
      </c>
      <c r="B3" s="196" t="s">
        <v>34</v>
      </c>
      <c r="C3" s="196" t="s">
        <v>184</v>
      </c>
      <c r="D3" s="201"/>
      <c r="E3" s="201"/>
      <c r="F3" s="201"/>
      <c r="G3" s="201"/>
      <c r="H3" s="201"/>
      <c r="I3" s="201"/>
      <c r="J3" s="201"/>
    </row>
    <row r="4" spans="1:10" ht="12.75" customHeight="1" x14ac:dyDescent="0.2">
      <c r="A4" s="202" t="s">
        <v>209</v>
      </c>
      <c r="B4" s="202" t="s">
        <v>206</v>
      </c>
      <c r="C4" s="203">
        <v>42167.449305555558</v>
      </c>
      <c r="D4" s="204">
        <v>754</v>
      </c>
      <c r="E4" s="204">
        <v>6.28</v>
      </c>
      <c r="F4" s="204">
        <v>4.5</v>
      </c>
      <c r="G4" s="204">
        <v>-45.1</v>
      </c>
      <c r="H4" s="204">
        <v>6.56</v>
      </c>
      <c r="I4" s="204">
        <v>12.2</v>
      </c>
      <c r="J4" s="204">
        <v>12</v>
      </c>
    </row>
    <row r="5" spans="1:10" ht="12.75" customHeight="1" x14ac:dyDescent="0.2">
      <c r="A5" s="202" t="s">
        <v>151</v>
      </c>
      <c r="B5" s="202" t="s">
        <v>183</v>
      </c>
      <c r="C5" s="203">
        <v>42170.534722222219</v>
      </c>
      <c r="D5" s="204">
        <v>113.4</v>
      </c>
      <c r="E5" s="204">
        <v>0.55000000000000004</v>
      </c>
      <c r="F5" s="204">
        <v>0</v>
      </c>
      <c r="G5" s="204">
        <v>74.900000000000006</v>
      </c>
      <c r="H5" s="204">
        <v>6.14</v>
      </c>
      <c r="I5" s="204">
        <v>15.9</v>
      </c>
      <c r="J5" s="204">
        <v>77.7</v>
      </c>
    </row>
    <row r="6" spans="1:10" ht="12.75" customHeight="1" x14ac:dyDescent="0.2">
      <c r="A6" s="202" t="s">
        <v>150</v>
      </c>
      <c r="B6" s="202" t="s">
        <v>182</v>
      </c>
      <c r="C6" s="203">
        <v>42164.552083333336</v>
      </c>
      <c r="D6" s="204">
        <v>272.39999999999998</v>
      </c>
      <c r="E6" s="204">
        <v>5.36</v>
      </c>
      <c r="F6" s="204">
        <v>0</v>
      </c>
      <c r="G6" s="204">
        <v>154</v>
      </c>
      <c r="H6" s="204">
        <v>6.22</v>
      </c>
      <c r="I6" s="204">
        <v>16.7</v>
      </c>
      <c r="J6" s="204">
        <v>61.3</v>
      </c>
    </row>
    <row r="7" spans="1:10" ht="12.75" customHeight="1" x14ac:dyDescent="0.2">
      <c r="A7" s="202" t="s">
        <v>216</v>
      </c>
      <c r="B7" s="202" t="s">
        <v>205</v>
      </c>
      <c r="C7" s="203">
        <v>42171.481249999997</v>
      </c>
      <c r="D7" s="204">
        <v>1160</v>
      </c>
      <c r="E7" s="204">
        <v>0.36</v>
      </c>
      <c r="F7" s="204">
        <v>2.5</v>
      </c>
      <c r="G7" s="204">
        <v>47.3</v>
      </c>
      <c r="H7" s="204">
        <v>6.54</v>
      </c>
      <c r="I7" s="204">
        <v>12.5</v>
      </c>
      <c r="J7" s="204">
        <v>20.7</v>
      </c>
    </row>
    <row r="8" spans="1:10" ht="12.75" customHeight="1" x14ac:dyDescent="0.2">
      <c r="A8" s="202" t="s">
        <v>148</v>
      </c>
      <c r="B8" s="202" t="s">
        <v>204</v>
      </c>
      <c r="C8" s="203">
        <v>42163.486805555556</v>
      </c>
      <c r="D8" s="204">
        <v>183.4</v>
      </c>
      <c r="E8" s="204">
        <v>0.52</v>
      </c>
      <c r="F8" s="204">
        <v>0</v>
      </c>
      <c r="G8" s="204">
        <v>77.2</v>
      </c>
      <c r="H8" s="204">
        <v>5.92</v>
      </c>
      <c r="I8" s="204">
        <v>13.6</v>
      </c>
      <c r="J8" s="204">
        <v>188</v>
      </c>
    </row>
  </sheetData>
  <mergeCells count="2">
    <mergeCell ref="A1:C1"/>
    <mergeCell ref="A2:C2"/>
  </mergeCells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8"/>
  <sheetViews>
    <sheetView workbookViewId="0">
      <pane ySplit="1" topLeftCell="A2" activePane="bottomLeft" state="frozen"/>
      <selection pane="bottomLeft" activeCell="F4" sqref="F4"/>
    </sheetView>
  </sheetViews>
  <sheetFormatPr defaultRowHeight="15.75" customHeight="1" x14ac:dyDescent="0.25"/>
  <cols>
    <col min="1" max="1" width="15.7109375" style="81" customWidth="1"/>
    <col min="2" max="2" width="23.28515625" style="98" customWidth="1"/>
    <col min="3" max="3" width="23.28515625" style="81" customWidth="1"/>
    <col min="4" max="4" width="32" style="81" bestFit="1" customWidth="1"/>
    <col min="5" max="7" width="15.7109375" style="103" customWidth="1"/>
    <col min="8" max="9" width="13.28515625" style="104" customWidth="1"/>
    <col min="10" max="10" width="20.7109375" style="102" customWidth="1"/>
    <col min="11" max="11" width="25.7109375" style="104" customWidth="1"/>
    <col min="12" max="12" width="13.28515625" style="104" customWidth="1"/>
    <col min="13" max="13" width="20.7109375" style="102" customWidth="1"/>
    <col min="14" max="16" width="9.140625" style="80"/>
    <col min="17" max="16384" width="9.140625" style="81"/>
  </cols>
  <sheetData>
    <row r="1" spans="1:13" s="71" customFormat="1" ht="50.1" customHeight="1" thickBot="1" x14ac:dyDescent="0.25">
      <c r="A1" s="60" t="s">
        <v>45</v>
      </c>
      <c r="B1" s="61" t="s">
        <v>46</v>
      </c>
      <c r="C1" s="62" t="s">
        <v>47</v>
      </c>
      <c r="D1" s="62" t="s">
        <v>48</v>
      </c>
      <c r="E1" s="63" t="s">
        <v>49</v>
      </c>
      <c r="F1" s="64" t="s">
        <v>50</v>
      </c>
      <c r="G1" s="65" t="s">
        <v>51</v>
      </c>
      <c r="H1" s="66" t="s">
        <v>52</v>
      </c>
      <c r="I1" s="67" t="s">
        <v>53</v>
      </c>
      <c r="J1" s="68" t="s">
        <v>54</v>
      </c>
      <c r="K1" s="69" t="s">
        <v>55</v>
      </c>
      <c r="L1" s="70" t="s">
        <v>56</v>
      </c>
      <c r="M1" s="68" t="s">
        <v>57</v>
      </c>
    </row>
    <row r="2" spans="1:13" ht="15.75" customHeight="1" x14ac:dyDescent="0.25">
      <c r="A2" s="177" t="s">
        <v>206</v>
      </c>
      <c r="B2" s="178" t="s">
        <v>117</v>
      </c>
      <c r="C2" s="179" t="s">
        <v>118</v>
      </c>
      <c r="D2" s="179" t="s">
        <v>5</v>
      </c>
      <c r="E2" s="180">
        <v>42167.451388888891</v>
      </c>
      <c r="F2" s="181">
        <v>42174.4375</v>
      </c>
      <c r="G2" s="182">
        <v>42174.525000000001</v>
      </c>
      <c r="H2" s="75">
        <f t="shared" ref="H2:H26" si="0">(G2-E2)*24</f>
        <v>169.76666666666279</v>
      </c>
      <c r="I2" s="76">
        <f>DAY(G2-E2)</f>
        <v>7</v>
      </c>
      <c r="J2" s="77">
        <v>180</v>
      </c>
      <c r="K2" s="183">
        <f>I2</f>
        <v>7</v>
      </c>
      <c r="L2" s="79">
        <f>DAY(F2-E2)</f>
        <v>6</v>
      </c>
      <c r="M2" s="77" t="s">
        <v>58</v>
      </c>
    </row>
    <row r="3" spans="1:13" ht="15.75" customHeight="1" x14ac:dyDescent="0.25">
      <c r="A3" s="72" t="s">
        <v>206</v>
      </c>
      <c r="B3" s="73" t="s">
        <v>117</v>
      </c>
      <c r="C3" s="74" t="s">
        <v>118</v>
      </c>
      <c r="D3" s="74" t="s">
        <v>5</v>
      </c>
      <c r="E3" s="82">
        <v>42167.451388888891</v>
      </c>
      <c r="F3" s="83">
        <v>42174.4375</v>
      </c>
      <c r="G3" s="84">
        <v>42177.386805555558</v>
      </c>
      <c r="H3" s="85">
        <f t="shared" si="0"/>
        <v>238.45000000001164</v>
      </c>
      <c r="I3" s="86">
        <f t="shared" ref="I3:I8" si="1">DAY(G3-E3)</f>
        <v>9</v>
      </c>
      <c r="J3" s="87">
        <v>180</v>
      </c>
      <c r="K3" s="78">
        <f t="shared" ref="K3:K8" si="2">I3</f>
        <v>9</v>
      </c>
      <c r="L3" s="88">
        <f>DAY(F3-E3)</f>
        <v>6</v>
      </c>
      <c r="M3" s="87" t="s">
        <v>58</v>
      </c>
    </row>
    <row r="4" spans="1:13" ht="15.75" customHeight="1" x14ac:dyDescent="0.25">
      <c r="A4" s="72" t="s">
        <v>206</v>
      </c>
      <c r="B4" s="73" t="s">
        <v>117</v>
      </c>
      <c r="C4" s="74" t="s">
        <v>118</v>
      </c>
      <c r="D4" s="74" t="s">
        <v>59</v>
      </c>
      <c r="E4" s="82">
        <v>42167.451388888891</v>
      </c>
      <c r="F4" s="83">
        <v>42179.333333333336</v>
      </c>
      <c r="G4" s="84">
        <v>42184.470138888886</v>
      </c>
      <c r="H4" s="85">
        <f t="shared" si="0"/>
        <v>408.44999999989523</v>
      </c>
      <c r="I4" s="86">
        <f t="shared" si="1"/>
        <v>17</v>
      </c>
      <c r="J4" s="87">
        <v>180</v>
      </c>
      <c r="K4" s="78">
        <f t="shared" si="2"/>
        <v>17</v>
      </c>
      <c r="L4" s="88">
        <f>DAY(F4-E4)</f>
        <v>11</v>
      </c>
      <c r="M4" s="87" t="s">
        <v>58</v>
      </c>
    </row>
    <row r="5" spans="1:13" ht="15.75" customHeight="1" x14ac:dyDescent="0.25">
      <c r="A5" s="72" t="s">
        <v>206</v>
      </c>
      <c r="B5" s="73" t="s">
        <v>117</v>
      </c>
      <c r="C5" s="74" t="s">
        <v>118</v>
      </c>
      <c r="D5" s="74" t="s">
        <v>59</v>
      </c>
      <c r="E5" s="82">
        <v>42167.451388888891</v>
      </c>
      <c r="F5" s="83">
        <v>42179.333333333336</v>
      </c>
      <c r="G5" s="84">
        <v>42180.691666666666</v>
      </c>
      <c r="H5" s="85">
        <f t="shared" ref="H5" si="3">(G5-E5)*24</f>
        <v>317.76666666660458</v>
      </c>
      <c r="I5" s="86">
        <f t="shared" ref="I5" si="4">DAY(G5-E5)</f>
        <v>13</v>
      </c>
      <c r="J5" s="87">
        <v>180</v>
      </c>
      <c r="K5" s="78">
        <f t="shared" ref="K5" si="5">I5</f>
        <v>13</v>
      </c>
      <c r="L5" s="88">
        <f>DAY(F5-E5)</f>
        <v>11</v>
      </c>
      <c r="M5" s="87" t="s">
        <v>58</v>
      </c>
    </row>
    <row r="6" spans="1:13" ht="15.75" customHeight="1" x14ac:dyDescent="0.25">
      <c r="A6" s="72" t="s">
        <v>206</v>
      </c>
      <c r="B6" s="73" t="s">
        <v>117</v>
      </c>
      <c r="C6" s="74" t="s">
        <v>118</v>
      </c>
      <c r="D6" s="74" t="s">
        <v>59</v>
      </c>
      <c r="E6" s="82">
        <v>42167.451388888891</v>
      </c>
      <c r="F6" s="83">
        <v>42179.333333333336</v>
      </c>
      <c r="G6" s="84">
        <v>42185.448611111111</v>
      </c>
      <c r="H6" s="85">
        <f t="shared" si="0"/>
        <v>431.93333333329065</v>
      </c>
      <c r="I6" s="86">
        <f t="shared" si="1"/>
        <v>17</v>
      </c>
      <c r="J6" s="87">
        <v>180</v>
      </c>
      <c r="K6" s="78">
        <f t="shared" si="2"/>
        <v>17</v>
      </c>
      <c r="L6" s="88">
        <f>DAY(F6-E6)</f>
        <v>11</v>
      </c>
      <c r="M6" s="87" t="s">
        <v>58</v>
      </c>
    </row>
    <row r="7" spans="1:13" ht="15.75" customHeight="1" x14ac:dyDescent="0.25">
      <c r="A7" s="72" t="s">
        <v>206</v>
      </c>
      <c r="B7" s="73" t="s">
        <v>60</v>
      </c>
      <c r="C7" s="74" t="s">
        <v>119</v>
      </c>
      <c r="D7" s="74" t="s">
        <v>120</v>
      </c>
      <c r="E7" s="82">
        <v>42167.451388888891</v>
      </c>
      <c r="F7" s="83">
        <v>42171.541666666664</v>
      </c>
      <c r="G7" s="84">
        <v>42173.599999999999</v>
      </c>
      <c r="H7" s="85">
        <f t="shared" si="0"/>
        <v>147.56666666659294</v>
      </c>
      <c r="I7" s="86">
        <f t="shared" si="1"/>
        <v>6</v>
      </c>
      <c r="J7" s="87">
        <v>180</v>
      </c>
      <c r="K7" s="78">
        <f t="shared" si="2"/>
        <v>6</v>
      </c>
      <c r="L7" s="88">
        <f t="shared" ref="L7:L8" si="6">DAY(F7-E7)</f>
        <v>4</v>
      </c>
      <c r="M7" s="87" t="s">
        <v>58</v>
      </c>
    </row>
    <row r="8" spans="1:13" ht="15.75" customHeight="1" thickBot="1" x14ac:dyDescent="0.3">
      <c r="A8" s="89" t="s">
        <v>206</v>
      </c>
      <c r="B8" s="184" t="s">
        <v>60</v>
      </c>
      <c r="C8" s="185" t="s">
        <v>119</v>
      </c>
      <c r="D8" s="185" t="s">
        <v>121</v>
      </c>
      <c r="E8" s="90">
        <v>42167.451388888891</v>
      </c>
      <c r="F8" s="91">
        <v>42171.541666666664</v>
      </c>
      <c r="G8" s="92">
        <v>42173.598611111112</v>
      </c>
      <c r="H8" s="93">
        <f t="shared" si="0"/>
        <v>147.53333333332557</v>
      </c>
      <c r="I8" s="94">
        <f t="shared" si="1"/>
        <v>6</v>
      </c>
      <c r="J8" s="95">
        <v>180</v>
      </c>
      <c r="K8" s="186">
        <f t="shared" si="2"/>
        <v>6</v>
      </c>
      <c r="L8" s="96">
        <f t="shared" si="6"/>
        <v>4</v>
      </c>
      <c r="M8" s="95" t="s">
        <v>58</v>
      </c>
    </row>
    <row r="9" spans="1:13" ht="15.75" customHeight="1" x14ac:dyDescent="0.25">
      <c r="A9" s="177" t="s">
        <v>183</v>
      </c>
      <c r="B9" s="178" t="s">
        <v>117</v>
      </c>
      <c r="C9" s="178" t="s">
        <v>118</v>
      </c>
      <c r="D9" s="179" t="s">
        <v>5</v>
      </c>
      <c r="E9" s="180">
        <v>42170.510416666664</v>
      </c>
      <c r="F9" s="181">
        <v>42174.4375</v>
      </c>
      <c r="G9" s="182">
        <v>42174.533333333333</v>
      </c>
      <c r="H9" s="75">
        <f t="shared" si="0"/>
        <v>96.550000000046566</v>
      </c>
      <c r="I9" s="76">
        <f>DAY(G9-E9)</f>
        <v>4</v>
      </c>
      <c r="J9" s="77">
        <v>180</v>
      </c>
      <c r="K9" s="183">
        <f>I9</f>
        <v>4</v>
      </c>
      <c r="L9" s="79">
        <f>DAY(F9-E9)</f>
        <v>3</v>
      </c>
      <c r="M9" s="77" t="s">
        <v>58</v>
      </c>
    </row>
    <row r="10" spans="1:13" ht="15.75" customHeight="1" x14ac:dyDescent="0.25">
      <c r="A10" s="72" t="s">
        <v>183</v>
      </c>
      <c r="B10" s="73" t="s">
        <v>117</v>
      </c>
      <c r="C10" s="73" t="s">
        <v>118</v>
      </c>
      <c r="D10" s="74" t="s">
        <v>5</v>
      </c>
      <c r="E10" s="82">
        <v>42170.510416666664</v>
      </c>
      <c r="F10" s="83">
        <v>42174.4375</v>
      </c>
      <c r="G10" s="84">
        <v>42177.39166666667</v>
      </c>
      <c r="H10" s="85">
        <f t="shared" si="0"/>
        <v>165.1500000001397</v>
      </c>
      <c r="I10" s="86">
        <f t="shared" ref="I10:I14" si="7">DAY(G10-E10)</f>
        <v>6</v>
      </c>
      <c r="J10" s="87">
        <v>180</v>
      </c>
      <c r="K10" s="78">
        <f t="shared" ref="K10:K14" si="8">I10</f>
        <v>6</v>
      </c>
      <c r="L10" s="88">
        <f>DAY(F10-E10)</f>
        <v>3</v>
      </c>
      <c r="M10" s="87" t="s">
        <v>58</v>
      </c>
    </row>
    <row r="11" spans="1:13" ht="15.75" customHeight="1" x14ac:dyDescent="0.25">
      <c r="A11" s="72" t="s">
        <v>183</v>
      </c>
      <c r="B11" s="73" t="s">
        <v>117</v>
      </c>
      <c r="C11" s="73" t="s">
        <v>118</v>
      </c>
      <c r="D11" s="74" t="s">
        <v>59</v>
      </c>
      <c r="E11" s="82">
        <v>42170.510416666664</v>
      </c>
      <c r="F11" s="83">
        <v>42179.333333333336</v>
      </c>
      <c r="G11" s="84">
        <v>42184.478472222225</v>
      </c>
      <c r="H11" s="85">
        <f t="shared" si="0"/>
        <v>335.23333333345363</v>
      </c>
      <c r="I11" s="86">
        <f t="shared" si="7"/>
        <v>13</v>
      </c>
      <c r="J11" s="87">
        <v>180</v>
      </c>
      <c r="K11" s="78">
        <f t="shared" si="8"/>
        <v>13</v>
      </c>
      <c r="L11" s="88">
        <f>DAY(F11-E11)</f>
        <v>8</v>
      </c>
      <c r="M11" s="87" t="s">
        <v>58</v>
      </c>
    </row>
    <row r="12" spans="1:13" ht="15.75" customHeight="1" x14ac:dyDescent="0.25">
      <c r="A12" s="72" t="s">
        <v>183</v>
      </c>
      <c r="B12" s="73" t="s">
        <v>117</v>
      </c>
      <c r="C12" s="73" t="s">
        <v>118</v>
      </c>
      <c r="D12" s="74" t="s">
        <v>59</v>
      </c>
      <c r="E12" s="82">
        <v>42170.510416666664</v>
      </c>
      <c r="F12" s="83">
        <v>42179.333333333336</v>
      </c>
      <c r="G12" s="84">
        <v>42180.7</v>
      </c>
      <c r="H12" s="85">
        <f t="shared" si="0"/>
        <v>244.54999999998836</v>
      </c>
      <c r="I12" s="86">
        <f t="shared" si="7"/>
        <v>10</v>
      </c>
      <c r="J12" s="87">
        <v>180</v>
      </c>
      <c r="K12" s="78">
        <f t="shared" si="8"/>
        <v>10</v>
      </c>
      <c r="L12" s="88">
        <f>DAY(F12-E12)</f>
        <v>8</v>
      </c>
      <c r="M12" s="87" t="s">
        <v>58</v>
      </c>
    </row>
    <row r="13" spans="1:13" ht="15.75" customHeight="1" x14ac:dyDescent="0.25">
      <c r="A13" s="72" t="s">
        <v>183</v>
      </c>
      <c r="B13" s="73" t="s">
        <v>60</v>
      </c>
      <c r="C13" s="73" t="s">
        <v>119</v>
      </c>
      <c r="D13" s="74" t="s">
        <v>120</v>
      </c>
      <c r="E13" s="82">
        <v>42170.510416666664</v>
      </c>
      <c r="F13" s="83">
        <v>42178.4375</v>
      </c>
      <c r="G13" s="84">
        <v>42180.538194444445</v>
      </c>
      <c r="H13" s="85">
        <f t="shared" si="0"/>
        <v>240.66666666674428</v>
      </c>
      <c r="I13" s="86">
        <f t="shared" si="7"/>
        <v>10</v>
      </c>
      <c r="J13" s="87">
        <v>180</v>
      </c>
      <c r="K13" s="78">
        <f t="shared" si="8"/>
        <v>10</v>
      </c>
      <c r="L13" s="88">
        <f t="shared" ref="L13:L14" si="9">DAY(F13-E13)</f>
        <v>7</v>
      </c>
      <c r="M13" s="87" t="s">
        <v>58</v>
      </c>
    </row>
    <row r="14" spans="1:13" ht="15.75" customHeight="1" thickBot="1" x14ac:dyDescent="0.3">
      <c r="A14" s="89" t="s">
        <v>183</v>
      </c>
      <c r="B14" s="184" t="s">
        <v>60</v>
      </c>
      <c r="C14" s="184" t="s">
        <v>119</v>
      </c>
      <c r="D14" s="185" t="s">
        <v>121</v>
      </c>
      <c r="E14" s="90">
        <v>42170.510416666664</v>
      </c>
      <c r="F14" s="91">
        <v>42178.4375</v>
      </c>
      <c r="G14" s="92">
        <v>42180.536805555559</v>
      </c>
      <c r="H14" s="93">
        <f t="shared" si="0"/>
        <v>240.63333333347691</v>
      </c>
      <c r="I14" s="94">
        <f t="shared" si="7"/>
        <v>10</v>
      </c>
      <c r="J14" s="95">
        <v>180</v>
      </c>
      <c r="K14" s="186">
        <f t="shared" si="8"/>
        <v>10</v>
      </c>
      <c r="L14" s="96">
        <f t="shared" si="9"/>
        <v>7</v>
      </c>
      <c r="M14" s="95" t="s">
        <v>58</v>
      </c>
    </row>
    <row r="15" spans="1:13" ht="15.75" customHeight="1" x14ac:dyDescent="0.25">
      <c r="A15" s="174" t="s">
        <v>182</v>
      </c>
      <c r="B15" s="175" t="s">
        <v>117</v>
      </c>
      <c r="C15" s="176" t="s">
        <v>118</v>
      </c>
      <c r="D15" s="179" t="s">
        <v>5</v>
      </c>
      <c r="E15" s="180">
        <v>42164.524305555555</v>
      </c>
      <c r="F15" s="181">
        <v>42174.4375</v>
      </c>
      <c r="G15" s="182">
        <v>42174.498611111114</v>
      </c>
      <c r="H15" s="75">
        <f t="shared" si="0"/>
        <v>239.3833333334187</v>
      </c>
      <c r="I15" s="76">
        <f>DAY(G15-E15)</f>
        <v>9</v>
      </c>
      <c r="J15" s="77">
        <v>180</v>
      </c>
      <c r="K15" s="183">
        <f>I15</f>
        <v>9</v>
      </c>
      <c r="L15" s="79">
        <f>DAY(F15-E15)</f>
        <v>9</v>
      </c>
      <c r="M15" s="77" t="s">
        <v>58</v>
      </c>
    </row>
    <row r="16" spans="1:13" ht="15.75" customHeight="1" x14ac:dyDescent="0.25">
      <c r="A16" s="72" t="s">
        <v>182</v>
      </c>
      <c r="B16" s="73" t="s">
        <v>117</v>
      </c>
      <c r="C16" s="74" t="s">
        <v>118</v>
      </c>
      <c r="D16" s="74" t="s">
        <v>5</v>
      </c>
      <c r="E16" s="82">
        <v>42164.524305555555</v>
      </c>
      <c r="F16" s="83">
        <v>42174.4375</v>
      </c>
      <c r="G16" s="84">
        <v>42177.373611111114</v>
      </c>
      <c r="H16" s="85">
        <f t="shared" si="0"/>
        <v>308.3833333334187</v>
      </c>
      <c r="I16" s="86">
        <f t="shared" ref="I16:I17" si="10">DAY(G16-E16)</f>
        <v>12</v>
      </c>
      <c r="J16" s="87">
        <v>180</v>
      </c>
      <c r="K16" s="78">
        <f t="shared" ref="K16:K17" si="11">I16</f>
        <v>12</v>
      </c>
      <c r="L16" s="88">
        <f>DAY(F16-E16)</f>
        <v>9</v>
      </c>
      <c r="M16" s="87" t="s">
        <v>58</v>
      </c>
    </row>
    <row r="17" spans="1:13" ht="15.75" customHeight="1" thickBot="1" x14ac:dyDescent="0.3">
      <c r="A17" s="89" t="s">
        <v>182</v>
      </c>
      <c r="B17" s="184" t="s">
        <v>60</v>
      </c>
      <c r="C17" s="185" t="s">
        <v>119</v>
      </c>
      <c r="D17" s="185" t="s">
        <v>121</v>
      </c>
      <c r="E17" s="90">
        <v>42164.524305555555</v>
      </c>
      <c r="F17" s="91">
        <v>42167.5</v>
      </c>
      <c r="G17" s="92">
        <v>42171.634722222225</v>
      </c>
      <c r="H17" s="93">
        <f t="shared" si="0"/>
        <v>170.65000000008149</v>
      </c>
      <c r="I17" s="94">
        <f t="shared" si="10"/>
        <v>7</v>
      </c>
      <c r="J17" s="95">
        <v>180</v>
      </c>
      <c r="K17" s="186">
        <f t="shared" si="11"/>
        <v>7</v>
      </c>
      <c r="L17" s="96">
        <f t="shared" ref="L17" si="12">DAY(F17-E17)</f>
        <v>2</v>
      </c>
      <c r="M17" s="95" t="s">
        <v>58</v>
      </c>
    </row>
    <row r="18" spans="1:13" ht="15.75" customHeight="1" x14ac:dyDescent="0.25">
      <c r="A18" s="174" t="s">
        <v>205</v>
      </c>
      <c r="B18" s="175" t="s">
        <v>117</v>
      </c>
      <c r="C18" s="179" t="s">
        <v>118</v>
      </c>
      <c r="D18" s="179" t="s">
        <v>5</v>
      </c>
      <c r="E18" s="180">
        <v>42171.465277777781</v>
      </c>
      <c r="F18" s="181">
        <v>42174.4375</v>
      </c>
      <c r="G18" s="182">
        <v>42174.529166666667</v>
      </c>
      <c r="H18" s="75">
        <f t="shared" si="0"/>
        <v>73.533333333267365</v>
      </c>
      <c r="I18" s="76">
        <f>DAY(G18-E18)</f>
        <v>3</v>
      </c>
      <c r="J18" s="77">
        <v>180</v>
      </c>
      <c r="K18" s="183">
        <f>I18</f>
        <v>3</v>
      </c>
      <c r="L18" s="79">
        <f>DAY(F18-E18)</f>
        <v>2</v>
      </c>
      <c r="M18" s="77" t="s">
        <v>58</v>
      </c>
    </row>
    <row r="19" spans="1:13" ht="15.75" customHeight="1" x14ac:dyDescent="0.25">
      <c r="A19" s="72" t="s">
        <v>205</v>
      </c>
      <c r="B19" s="73" t="s">
        <v>117</v>
      </c>
      <c r="C19" s="74" t="s">
        <v>118</v>
      </c>
      <c r="D19" s="74" t="s">
        <v>5</v>
      </c>
      <c r="E19" s="82">
        <v>42171.465277777781</v>
      </c>
      <c r="F19" s="83">
        <v>42174.4375</v>
      </c>
      <c r="G19" s="84">
        <v>42177.388888888891</v>
      </c>
      <c r="H19" s="85">
        <f t="shared" si="0"/>
        <v>142.16666666662786</v>
      </c>
      <c r="I19" s="86">
        <f t="shared" ref="I19:I23" si="13">DAY(G19-E19)</f>
        <v>5</v>
      </c>
      <c r="J19" s="87">
        <v>180</v>
      </c>
      <c r="K19" s="78">
        <f t="shared" ref="K19:K23" si="14">I19</f>
        <v>5</v>
      </c>
      <c r="L19" s="88">
        <f>DAY(F19-E19)</f>
        <v>2</v>
      </c>
      <c r="M19" s="87" t="s">
        <v>58</v>
      </c>
    </row>
    <row r="20" spans="1:13" ht="15.75" customHeight="1" x14ac:dyDescent="0.25">
      <c r="A20" s="72" t="s">
        <v>205</v>
      </c>
      <c r="B20" s="73" t="s">
        <v>117</v>
      </c>
      <c r="C20" s="74" t="s">
        <v>118</v>
      </c>
      <c r="D20" s="74" t="s">
        <v>59</v>
      </c>
      <c r="E20" s="82">
        <v>42171.465277777781</v>
      </c>
      <c r="F20" s="83">
        <v>42179.333333333336</v>
      </c>
      <c r="G20" s="84">
        <v>42184.474305555559</v>
      </c>
      <c r="H20" s="85">
        <f t="shared" si="0"/>
        <v>312.21666666667443</v>
      </c>
      <c r="I20" s="86">
        <f t="shared" si="13"/>
        <v>13</v>
      </c>
      <c r="J20" s="87">
        <v>180</v>
      </c>
      <c r="K20" s="78">
        <f t="shared" si="14"/>
        <v>13</v>
      </c>
      <c r="L20" s="88">
        <f>DAY(F20-E20)</f>
        <v>7</v>
      </c>
      <c r="M20" s="87" t="s">
        <v>58</v>
      </c>
    </row>
    <row r="21" spans="1:13" ht="15.75" customHeight="1" x14ac:dyDescent="0.25">
      <c r="A21" s="72" t="s">
        <v>205</v>
      </c>
      <c r="B21" s="73" t="s">
        <v>117</v>
      </c>
      <c r="C21" s="74" t="s">
        <v>118</v>
      </c>
      <c r="D21" s="74" t="s">
        <v>59</v>
      </c>
      <c r="E21" s="82">
        <v>42171.465277777781</v>
      </c>
      <c r="F21" s="83">
        <v>42179.333333333336</v>
      </c>
      <c r="G21" s="84">
        <v>42180.695833333331</v>
      </c>
      <c r="H21" s="85">
        <f t="shared" si="0"/>
        <v>221.53333333320916</v>
      </c>
      <c r="I21" s="86">
        <f t="shared" si="13"/>
        <v>9</v>
      </c>
      <c r="J21" s="87">
        <v>180</v>
      </c>
      <c r="K21" s="78">
        <f t="shared" si="14"/>
        <v>9</v>
      </c>
      <c r="L21" s="88">
        <f>DAY(F21-E21)</f>
        <v>7</v>
      </c>
      <c r="M21" s="87" t="s">
        <v>58</v>
      </c>
    </row>
    <row r="22" spans="1:13" ht="15.75" customHeight="1" x14ac:dyDescent="0.25">
      <c r="A22" s="72" t="s">
        <v>205</v>
      </c>
      <c r="B22" s="73" t="s">
        <v>60</v>
      </c>
      <c r="C22" s="74" t="s">
        <v>119</v>
      </c>
      <c r="D22" s="74" t="s">
        <v>120</v>
      </c>
      <c r="E22" s="82">
        <v>42171.465277777781</v>
      </c>
      <c r="F22" s="83">
        <v>42178.4375</v>
      </c>
      <c r="G22" s="84">
        <v>42180.535416666666</v>
      </c>
      <c r="H22" s="85">
        <f t="shared" si="0"/>
        <v>217.68333333323244</v>
      </c>
      <c r="I22" s="86">
        <f t="shared" si="13"/>
        <v>9</v>
      </c>
      <c r="J22" s="87">
        <v>180</v>
      </c>
      <c r="K22" s="78">
        <f t="shared" si="14"/>
        <v>9</v>
      </c>
      <c r="L22" s="88">
        <f t="shared" ref="L22:L23" si="15">DAY(F22-E22)</f>
        <v>6</v>
      </c>
      <c r="M22" s="87" t="s">
        <v>58</v>
      </c>
    </row>
    <row r="23" spans="1:13" ht="15.75" customHeight="1" thickBot="1" x14ac:dyDescent="0.3">
      <c r="A23" s="89" t="s">
        <v>205</v>
      </c>
      <c r="B23" s="184" t="s">
        <v>60</v>
      </c>
      <c r="C23" s="185" t="s">
        <v>119</v>
      </c>
      <c r="D23" s="185" t="s">
        <v>121</v>
      </c>
      <c r="E23" s="90">
        <v>42171.465277777781</v>
      </c>
      <c r="F23" s="91">
        <v>42178.4375</v>
      </c>
      <c r="G23" s="92">
        <v>42180.53402777778</v>
      </c>
      <c r="H23" s="93">
        <f t="shared" si="0"/>
        <v>217.64999999996508</v>
      </c>
      <c r="I23" s="94">
        <f t="shared" si="13"/>
        <v>9</v>
      </c>
      <c r="J23" s="95">
        <v>180</v>
      </c>
      <c r="K23" s="186">
        <f t="shared" si="14"/>
        <v>9</v>
      </c>
      <c r="L23" s="96">
        <f t="shared" si="15"/>
        <v>6</v>
      </c>
      <c r="M23" s="95" t="s">
        <v>58</v>
      </c>
    </row>
    <row r="24" spans="1:13" ht="15.75" customHeight="1" x14ac:dyDescent="0.25">
      <c r="A24" s="174" t="s">
        <v>204</v>
      </c>
      <c r="B24" s="175" t="s">
        <v>117</v>
      </c>
      <c r="C24" s="179" t="s">
        <v>118</v>
      </c>
      <c r="D24" s="179" t="s">
        <v>5</v>
      </c>
      <c r="E24" s="180">
        <v>42163.427083333336</v>
      </c>
      <c r="F24" s="181">
        <v>42174.4375</v>
      </c>
      <c r="G24" s="182">
        <v>42174.537499999999</v>
      </c>
      <c r="H24" s="75">
        <f t="shared" si="0"/>
        <v>266.64999999990687</v>
      </c>
      <c r="I24" s="76">
        <f>DAY(G24-E24)</f>
        <v>11</v>
      </c>
      <c r="J24" s="77">
        <v>180</v>
      </c>
      <c r="K24" s="183">
        <f>I24</f>
        <v>11</v>
      </c>
      <c r="L24" s="79">
        <f>DAY(F24-E24)</f>
        <v>11</v>
      </c>
      <c r="M24" s="77" t="s">
        <v>58</v>
      </c>
    </row>
    <row r="25" spans="1:13" ht="15.75" customHeight="1" x14ac:dyDescent="0.25">
      <c r="A25" s="72" t="s">
        <v>204</v>
      </c>
      <c r="B25" s="73" t="s">
        <v>117</v>
      </c>
      <c r="C25" s="74" t="s">
        <v>118</v>
      </c>
      <c r="D25" s="74" t="s">
        <v>5</v>
      </c>
      <c r="E25" s="82">
        <v>42163.427083333336</v>
      </c>
      <c r="F25" s="83">
        <v>42174.4375</v>
      </c>
      <c r="G25" s="84">
        <v>42177.393750000003</v>
      </c>
      <c r="H25" s="85">
        <f t="shared" si="0"/>
        <v>335.20000000001164</v>
      </c>
      <c r="I25" s="86">
        <f t="shared" ref="I25:I26" si="16">DAY(G25-E25)</f>
        <v>13</v>
      </c>
      <c r="J25" s="87">
        <v>180</v>
      </c>
      <c r="K25" s="78">
        <f t="shared" ref="K25:K26" si="17">I25</f>
        <v>13</v>
      </c>
      <c r="L25" s="88">
        <f>DAY(F25-E25)</f>
        <v>11</v>
      </c>
      <c r="M25" s="87" t="s">
        <v>58</v>
      </c>
    </row>
    <row r="26" spans="1:13" ht="15.75" customHeight="1" thickBot="1" x14ac:dyDescent="0.3">
      <c r="A26" s="89" t="s">
        <v>204</v>
      </c>
      <c r="B26" s="184" t="s">
        <v>60</v>
      </c>
      <c r="C26" s="185" t="s">
        <v>119</v>
      </c>
      <c r="D26" s="185" t="s">
        <v>121</v>
      </c>
      <c r="E26" s="90">
        <v>42163.427083333336</v>
      </c>
      <c r="F26" s="91">
        <v>42167.5</v>
      </c>
      <c r="G26" s="92">
        <v>42171.636111111111</v>
      </c>
      <c r="H26" s="93">
        <f t="shared" si="0"/>
        <v>197.01666666660458</v>
      </c>
      <c r="I26" s="94">
        <f t="shared" si="16"/>
        <v>8</v>
      </c>
      <c r="J26" s="95">
        <v>180</v>
      </c>
      <c r="K26" s="186">
        <f t="shared" si="17"/>
        <v>8</v>
      </c>
      <c r="L26" s="96">
        <f t="shared" ref="L26" si="18">DAY(F26-E26)</f>
        <v>4</v>
      </c>
      <c r="M26" s="95" t="s">
        <v>58</v>
      </c>
    </row>
    <row r="27" spans="1:13" ht="15.75" customHeight="1" x14ac:dyDescent="0.25">
      <c r="A27" s="97"/>
      <c r="E27" s="99"/>
      <c r="F27" s="99"/>
      <c r="G27" s="99"/>
      <c r="H27" s="100"/>
      <c r="I27" s="100"/>
      <c r="J27" s="101" t="s">
        <v>61</v>
      </c>
      <c r="K27" s="100" t="s">
        <v>63</v>
      </c>
      <c r="L27" s="100"/>
    </row>
    <row r="28" spans="1:13" ht="15.75" customHeight="1" x14ac:dyDescent="0.25">
      <c r="J28" s="105" t="s">
        <v>62</v>
      </c>
      <c r="K28" s="100" t="s">
        <v>64</v>
      </c>
    </row>
  </sheetData>
  <conditionalFormatting sqref="K1 K29:K1048576">
    <cfRule type="cellIs" dxfId="51" priority="884" operator="lessThan">
      <formula>0</formula>
    </cfRule>
  </conditionalFormatting>
  <conditionalFormatting sqref="K27:K28">
    <cfRule type="cellIs" dxfId="50" priority="883" operator="lessThan">
      <formula>0</formula>
    </cfRule>
  </conditionalFormatting>
  <conditionalFormatting sqref="K24">
    <cfRule type="cellIs" dxfId="49" priority="185" operator="lessThanOrEqual">
      <formula>$J24</formula>
    </cfRule>
    <cfRule type="cellIs" dxfId="48" priority="186" operator="greaterThan">
      <formula>$J24</formula>
    </cfRule>
  </conditionalFormatting>
  <conditionalFormatting sqref="K26">
    <cfRule type="cellIs" dxfId="47" priority="179" operator="lessThanOrEqual">
      <formula>$J26</formula>
    </cfRule>
    <cfRule type="cellIs" dxfId="46" priority="180" operator="greaterThan">
      <formula>$J26</formula>
    </cfRule>
  </conditionalFormatting>
  <conditionalFormatting sqref="K25">
    <cfRule type="cellIs" dxfId="45" priority="155" operator="lessThanOrEqual">
      <formula>$J25</formula>
    </cfRule>
    <cfRule type="cellIs" dxfId="44" priority="156" operator="greaterThan">
      <formula>$J25</formula>
    </cfRule>
  </conditionalFormatting>
  <conditionalFormatting sqref="K18">
    <cfRule type="cellIs" dxfId="43" priority="149" operator="lessThanOrEqual">
      <formula>$J18</formula>
    </cfRule>
    <cfRule type="cellIs" dxfId="42" priority="150" operator="greaterThan">
      <formula>$J18</formula>
    </cfRule>
  </conditionalFormatting>
  <conditionalFormatting sqref="K21">
    <cfRule type="cellIs" dxfId="41" priority="147" operator="lessThanOrEqual">
      <formula>$J21</formula>
    </cfRule>
    <cfRule type="cellIs" dxfId="40" priority="148" operator="greaterThan">
      <formula>$J21</formula>
    </cfRule>
  </conditionalFormatting>
  <conditionalFormatting sqref="K22">
    <cfRule type="cellIs" dxfId="39" priority="145" operator="lessThanOrEqual">
      <formula>$J22</formula>
    </cfRule>
    <cfRule type="cellIs" dxfId="38" priority="146" operator="greaterThan">
      <formula>$J22</formula>
    </cfRule>
  </conditionalFormatting>
  <conditionalFormatting sqref="K23">
    <cfRule type="cellIs" dxfId="37" priority="143" operator="lessThanOrEqual">
      <formula>$J23</formula>
    </cfRule>
    <cfRule type="cellIs" dxfId="36" priority="144" operator="greaterThan">
      <formula>$J23</formula>
    </cfRule>
  </conditionalFormatting>
  <conditionalFormatting sqref="K20">
    <cfRule type="cellIs" dxfId="35" priority="121" operator="lessThanOrEqual">
      <formula>$J20</formula>
    </cfRule>
    <cfRule type="cellIs" dxfId="34" priority="122" operator="greaterThan">
      <formula>$J20</formula>
    </cfRule>
  </conditionalFormatting>
  <conditionalFormatting sqref="K19">
    <cfRule type="cellIs" dxfId="33" priority="119" operator="lessThanOrEqual">
      <formula>$J19</formula>
    </cfRule>
    <cfRule type="cellIs" dxfId="32" priority="120" operator="greaterThan">
      <formula>$J19</formula>
    </cfRule>
  </conditionalFormatting>
  <conditionalFormatting sqref="K15">
    <cfRule type="cellIs" dxfId="31" priority="113" operator="lessThanOrEqual">
      <formula>$J15</formula>
    </cfRule>
    <cfRule type="cellIs" dxfId="30" priority="114" operator="greaterThan">
      <formula>$J15</formula>
    </cfRule>
  </conditionalFormatting>
  <conditionalFormatting sqref="K17">
    <cfRule type="cellIs" dxfId="29" priority="107" operator="lessThanOrEqual">
      <formula>$J17</formula>
    </cfRule>
    <cfRule type="cellIs" dxfId="28" priority="108" operator="greaterThan">
      <formula>$J17</formula>
    </cfRule>
  </conditionalFormatting>
  <conditionalFormatting sqref="K16">
    <cfRule type="cellIs" dxfId="27" priority="83" operator="lessThanOrEqual">
      <formula>$J16</formula>
    </cfRule>
    <cfRule type="cellIs" dxfId="26" priority="84" operator="greaterThan">
      <formula>$J16</formula>
    </cfRule>
  </conditionalFormatting>
  <conditionalFormatting sqref="K9">
    <cfRule type="cellIs" dxfId="25" priority="77" operator="lessThanOrEqual">
      <formula>$J9</formula>
    </cfRule>
    <cfRule type="cellIs" dxfId="24" priority="78" operator="greaterThan">
      <formula>$J9</formula>
    </cfRule>
  </conditionalFormatting>
  <conditionalFormatting sqref="K12">
    <cfRule type="cellIs" dxfId="23" priority="75" operator="lessThanOrEqual">
      <formula>$J12</formula>
    </cfRule>
    <cfRule type="cellIs" dxfId="22" priority="76" operator="greaterThan">
      <formula>$J12</formula>
    </cfRule>
  </conditionalFormatting>
  <conditionalFormatting sqref="K13">
    <cfRule type="cellIs" dxfId="21" priority="73" operator="lessThanOrEqual">
      <formula>$J13</formula>
    </cfRule>
    <cfRule type="cellIs" dxfId="20" priority="74" operator="greaterThan">
      <formula>$J13</formula>
    </cfRule>
  </conditionalFormatting>
  <conditionalFormatting sqref="K14">
    <cfRule type="cellIs" dxfId="19" priority="71" operator="lessThanOrEqual">
      <formula>$J14</formula>
    </cfRule>
    <cfRule type="cellIs" dxfId="18" priority="72" operator="greaterThan">
      <formula>$J14</formula>
    </cfRule>
  </conditionalFormatting>
  <conditionalFormatting sqref="K11">
    <cfRule type="cellIs" dxfId="17" priority="49" operator="lessThanOrEqual">
      <formula>$J11</formula>
    </cfRule>
    <cfRule type="cellIs" dxfId="16" priority="50" operator="greaterThan">
      <formula>$J11</formula>
    </cfRule>
  </conditionalFormatting>
  <conditionalFormatting sqref="K10">
    <cfRule type="cellIs" dxfId="15" priority="47" operator="lessThanOrEqual">
      <formula>$J10</formula>
    </cfRule>
    <cfRule type="cellIs" dxfId="14" priority="48" operator="greaterThan">
      <formula>$J10</formula>
    </cfRule>
  </conditionalFormatting>
  <conditionalFormatting sqref="K2">
    <cfRule type="cellIs" dxfId="13" priority="41" operator="lessThanOrEqual">
      <formula>$J2</formula>
    </cfRule>
    <cfRule type="cellIs" dxfId="12" priority="42" operator="greaterThan">
      <formula>$J2</formula>
    </cfRule>
  </conditionalFormatting>
  <conditionalFormatting sqref="K6">
    <cfRule type="cellIs" dxfId="11" priority="39" operator="lessThanOrEqual">
      <formula>$J6</formula>
    </cfRule>
    <cfRule type="cellIs" dxfId="10" priority="40" operator="greaterThan">
      <formula>$J6</formula>
    </cfRule>
  </conditionalFormatting>
  <conditionalFormatting sqref="K7">
    <cfRule type="cellIs" dxfId="9" priority="37" operator="lessThanOrEqual">
      <formula>$J7</formula>
    </cfRule>
    <cfRule type="cellIs" dxfId="8" priority="38" operator="greaterThan">
      <formula>$J7</formula>
    </cfRule>
  </conditionalFormatting>
  <conditionalFormatting sqref="K8">
    <cfRule type="cellIs" dxfId="7" priority="35" operator="lessThanOrEqual">
      <formula>$J8</formula>
    </cfRule>
    <cfRule type="cellIs" dxfId="6" priority="36" operator="greaterThan">
      <formula>$J8</formula>
    </cfRule>
  </conditionalFormatting>
  <conditionalFormatting sqref="K4">
    <cfRule type="cellIs" dxfId="5" priority="13" operator="lessThanOrEqual">
      <formula>$J4</formula>
    </cfRule>
    <cfRule type="cellIs" dxfId="4" priority="14" operator="greaterThan">
      <formula>$J4</formula>
    </cfRule>
  </conditionalFormatting>
  <conditionalFormatting sqref="K3">
    <cfRule type="cellIs" dxfId="3" priority="11" operator="lessThanOrEqual">
      <formula>$J3</formula>
    </cfRule>
    <cfRule type="cellIs" dxfId="2" priority="12" operator="greaterThan">
      <formula>$J3</formula>
    </cfRule>
  </conditionalFormatting>
  <conditionalFormatting sqref="K5">
    <cfRule type="cellIs" dxfId="1" priority="1" operator="lessThanOrEqual">
      <formula>$J5</formula>
    </cfRule>
    <cfRule type="cellIs" dxfId="0" priority="2" operator="greaterThan">
      <formula>$J5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Groundwater</vt:lpstr>
      <vt:lpstr>Historical Data</vt:lpstr>
      <vt:lpstr>Field Data</vt:lpstr>
      <vt:lpstr>Hold Time </vt:lpstr>
      <vt:lpstr>Groundwater!Print_Area</vt:lpstr>
    </vt:vector>
  </TitlesOfParts>
  <Company>King County 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Kelli.Sanders@kingcounty.gov</dc:creator>
  <cp:lastModifiedBy>Sanders, Kelli</cp:lastModifiedBy>
  <cp:lastPrinted>2014-05-05T17:33:07Z</cp:lastPrinted>
  <dcterms:created xsi:type="dcterms:W3CDTF">2009-02-12T17:26:50Z</dcterms:created>
  <dcterms:modified xsi:type="dcterms:W3CDTF">2015-07-20T16:05:11Z</dcterms:modified>
</cp:coreProperties>
</file>